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tabRatio="823" firstSheet="1" activeTab="1"/>
  </bookViews>
  <sheets>
    <sheet name="Aiškinamoji lentelė" sheetId="20" state="hidden" r:id="rId1"/>
    <sheet name="8 programa" sheetId="21" r:id="rId2"/>
  </sheets>
  <definedNames>
    <definedName name="_xlnm.Print_Area" localSheetId="1">'8 programa'!$A$1:$W$183</definedName>
    <definedName name="_xlnm.Print_Area" localSheetId="0">'Aiškinamoji lentelė'!$A$1:$Q$223</definedName>
    <definedName name="_xlnm.Print_Titles" localSheetId="1">'8 programa'!$7:$10</definedName>
    <definedName name="_xlnm.Print_Titles" localSheetId="0">'Aiškinamoji lentelė'!$7:$10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5" i="21" l="1"/>
  <c r="I58" i="21"/>
  <c r="H58" i="21"/>
  <c r="I80" i="21"/>
  <c r="H80" i="21"/>
  <c r="H46" i="21"/>
  <c r="H23" i="21"/>
  <c r="H41" i="21"/>
  <c r="I108" i="21"/>
  <c r="I107" i="21"/>
  <c r="I94" i="21"/>
  <c r="H89" i="21"/>
  <c r="I67" i="21"/>
  <c r="H60" i="21"/>
  <c r="I60" i="21" s="1"/>
  <c r="H15" i="21"/>
  <c r="I15" i="21" s="1"/>
  <c r="H130" i="21"/>
  <c r="I130" i="21" s="1"/>
  <c r="H138" i="21"/>
  <c r="I138" i="21" s="1"/>
  <c r="G23" i="21"/>
  <c r="G29" i="21"/>
  <c r="G46" i="21"/>
  <c r="G61" i="21"/>
  <c r="G58" i="21"/>
  <c r="G64" i="21"/>
  <c r="G78" i="21"/>
  <c r="G111" i="21"/>
  <c r="G125" i="21"/>
  <c r="G149" i="21"/>
  <c r="H64" i="21"/>
  <c r="I23" i="21" l="1"/>
  <c r="I125" i="21"/>
  <c r="H149" i="21"/>
  <c r="H111" i="21" l="1"/>
  <c r="I43" i="21" l="1"/>
  <c r="H29" i="21"/>
  <c r="G112" i="21"/>
  <c r="H50" i="21"/>
  <c r="H43" i="21"/>
  <c r="H78" i="21"/>
  <c r="O180" i="21"/>
  <c r="N180" i="21"/>
  <c r="M180" i="21"/>
  <c r="L180" i="21"/>
  <c r="K180" i="21"/>
  <c r="J180" i="21"/>
  <c r="H180" i="21"/>
  <c r="G180" i="21"/>
  <c r="I180" i="21"/>
  <c r="H61" i="21"/>
  <c r="H112" i="21" s="1"/>
  <c r="O179" i="21"/>
  <c r="O177" i="21"/>
  <c r="O176" i="21"/>
  <c r="O175" i="21"/>
  <c r="O174" i="21"/>
  <c r="O173" i="21"/>
  <c r="O172" i="21"/>
  <c r="O171" i="21"/>
  <c r="O170" i="21"/>
  <c r="N179" i="21"/>
  <c r="N177" i="21"/>
  <c r="N176" i="21"/>
  <c r="N175" i="21"/>
  <c r="N174" i="21"/>
  <c r="N173" i="21"/>
  <c r="N172" i="21"/>
  <c r="N171" i="21"/>
  <c r="N170" i="21"/>
  <c r="L179" i="21"/>
  <c r="L177" i="21"/>
  <c r="L176" i="21"/>
  <c r="L175" i="21"/>
  <c r="L174" i="21"/>
  <c r="L173" i="21"/>
  <c r="L172" i="21"/>
  <c r="L171" i="21"/>
  <c r="L170" i="21"/>
  <c r="I179" i="21"/>
  <c r="I176" i="21"/>
  <c r="I175" i="21"/>
  <c r="I174" i="21"/>
  <c r="I173" i="21"/>
  <c r="I172" i="21"/>
  <c r="I171" i="21"/>
  <c r="K179" i="21"/>
  <c r="K177" i="21"/>
  <c r="K176" i="21"/>
  <c r="K175" i="21"/>
  <c r="K174" i="21"/>
  <c r="K173" i="21"/>
  <c r="K172" i="21"/>
  <c r="K171" i="21"/>
  <c r="K170" i="21"/>
  <c r="H179" i="21"/>
  <c r="H176" i="21"/>
  <c r="H175" i="21"/>
  <c r="H174" i="21"/>
  <c r="H173" i="21"/>
  <c r="H172" i="21"/>
  <c r="H171" i="21"/>
  <c r="O161" i="21"/>
  <c r="L161" i="21"/>
  <c r="I161" i="21"/>
  <c r="O159" i="21"/>
  <c r="L159" i="21"/>
  <c r="I159" i="21"/>
  <c r="N161" i="21"/>
  <c r="N159" i="21"/>
  <c r="K161" i="21"/>
  <c r="K159" i="21"/>
  <c r="H161" i="21"/>
  <c r="H159" i="21"/>
  <c r="O146" i="21"/>
  <c r="L146" i="21"/>
  <c r="I146" i="21"/>
  <c r="O129" i="21"/>
  <c r="L129" i="21"/>
  <c r="O124" i="21"/>
  <c r="L124" i="21"/>
  <c r="I124" i="21"/>
  <c r="O112" i="21"/>
  <c r="L112" i="21"/>
  <c r="N146" i="21"/>
  <c r="N129" i="21"/>
  <c r="N124" i="21"/>
  <c r="N112" i="21"/>
  <c r="N111" i="21"/>
  <c r="N80" i="21"/>
  <c r="K146" i="21"/>
  <c r="K129" i="21"/>
  <c r="K124" i="21"/>
  <c r="K112" i="21"/>
  <c r="K111" i="21"/>
  <c r="K80" i="21"/>
  <c r="H146" i="21"/>
  <c r="H129" i="21"/>
  <c r="H124" i="21"/>
  <c r="H104" i="21"/>
  <c r="H98" i="21"/>
  <c r="H96" i="21"/>
  <c r="H90" i="21"/>
  <c r="H82" i="21"/>
  <c r="H75" i="21"/>
  <c r="O55" i="21"/>
  <c r="L55" i="21"/>
  <c r="I55" i="21"/>
  <c r="O50" i="21"/>
  <c r="L50" i="21"/>
  <c r="O45" i="21"/>
  <c r="L45" i="21"/>
  <c r="I45" i="21"/>
  <c r="O43" i="21"/>
  <c r="L43" i="21"/>
  <c r="O22" i="21"/>
  <c r="L22" i="21"/>
  <c r="I22" i="21"/>
  <c r="N55" i="21"/>
  <c r="N50" i="21"/>
  <c r="N45" i="21"/>
  <c r="N43" i="21"/>
  <c r="N22" i="21"/>
  <c r="K55" i="21"/>
  <c r="K50" i="21"/>
  <c r="K45" i="21"/>
  <c r="K43" i="21"/>
  <c r="K22" i="21"/>
  <c r="H55" i="21"/>
  <c r="H170" i="21"/>
  <c r="H45" i="21"/>
  <c r="H37" i="21"/>
  <c r="H22" i="21"/>
  <c r="M159" i="21"/>
  <c r="J159" i="21"/>
  <c r="G159" i="21"/>
  <c r="M146" i="21"/>
  <c r="J146" i="21"/>
  <c r="G146" i="21"/>
  <c r="M124" i="21"/>
  <c r="J124" i="21"/>
  <c r="G124" i="21"/>
  <c r="M112" i="21"/>
  <c r="J112" i="21"/>
  <c r="M43" i="21"/>
  <c r="J43" i="21"/>
  <c r="G43" i="21"/>
  <c r="M179" i="21"/>
  <c r="J179" i="21"/>
  <c r="G179" i="21"/>
  <c r="M177" i="21"/>
  <c r="J177" i="21"/>
  <c r="G177" i="21"/>
  <c r="M176" i="21"/>
  <c r="J176" i="21"/>
  <c r="G176" i="21"/>
  <c r="M175" i="21"/>
  <c r="J175" i="21"/>
  <c r="G175" i="21"/>
  <c r="M174" i="21"/>
  <c r="J174" i="21"/>
  <c r="G174" i="21"/>
  <c r="M173" i="21"/>
  <c r="J173" i="21"/>
  <c r="G173" i="21"/>
  <c r="M172" i="21"/>
  <c r="J172" i="21"/>
  <c r="G172" i="21"/>
  <c r="M171" i="21"/>
  <c r="J171" i="21"/>
  <c r="G171" i="21"/>
  <c r="M161" i="21"/>
  <c r="J161" i="21"/>
  <c r="G161" i="21"/>
  <c r="M129" i="21"/>
  <c r="J129" i="21"/>
  <c r="I129" i="21"/>
  <c r="M111" i="21"/>
  <c r="J111" i="21"/>
  <c r="G104" i="21"/>
  <c r="G98" i="21"/>
  <c r="G96" i="21"/>
  <c r="G90" i="21"/>
  <c r="G89" i="21"/>
  <c r="I89" i="21" s="1"/>
  <c r="G82" i="21"/>
  <c r="M80" i="21"/>
  <c r="J80" i="21"/>
  <c r="G80" i="21"/>
  <c r="G75" i="21"/>
  <c r="M55" i="21"/>
  <c r="J55" i="21"/>
  <c r="G55" i="21"/>
  <c r="M50" i="21"/>
  <c r="J50" i="21"/>
  <c r="M45" i="21"/>
  <c r="J45" i="21"/>
  <c r="G45" i="21"/>
  <c r="G41" i="21"/>
  <c r="I41" i="21" s="1"/>
  <c r="G37" i="21"/>
  <c r="M22" i="21"/>
  <c r="J22" i="21"/>
  <c r="G22" i="21"/>
  <c r="J170" i="21"/>
  <c r="M170" i="21"/>
  <c r="J191" i="20"/>
  <c r="J46" i="20"/>
  <c r="J54" i="20" s="1"/>
  <c r="L215" i="20"/>
  <c r="K215" i="20"/>
  <c r="J215" i="20"/>
  <c r="I215" i="20"/>
  <c r="J107" i="20"/>
  <c r="J155" i="20"/>
  <c r="J159" i="20" s="1"/>
  <c r="J123" i="20"/>
  <c r="J119" i="20"/>
  <c r="J106" i="20"/>
  <c r="K154" i="20"/>
  <c r="J154" i="20"/>
  <c r="J132" i="20"/>
  <c r="J36" i="20"/>
  <c r="J80" i="20"/>
  <c r="J41" i="20"/>
  <c r="J91" i="20"/>
  <c r="J66" i="20"/>
  <c r="K179" i="20"/>
  <c r="L179" i="20"/>
  <c r="J179" i="20"/>
  <c r="L139" i="20"/>
  <c r="K139" i="20"/>
  <c r="J139" i="20"/>
  <c r="L89" i="20"/>
  <c r="K89" i="20"/>
  <c r="J89" i="20"/>
  <c r="J87" i="20"/>
  <c r="L209" i="20"/>
  <c r="L210" i="20"/>
  <c r="K210" i="20"/>
  <c r="J210" i="20"/>
  <c r="I210" i="20"/>
  <c r="L154" i="20"/>
  <c r="I151" i="20"/>
  <c r="I154" i="20" s="1"/>
  <c r="I179" i="20"/>
  <c r="O63" i="20"/>
  <c r="Q63" i="20"/>
  <c r="P63" i="20"/>
  <c r="Q62" i="20"/>
  <c r="P62" i="20"/>
  <c r="O62" i="20"/>
  <c r="L191" i="20"/>
  <c r="K191" i="20"/>
  <c r="L43" i="20"/>
  <c r="K43" i="20"/>
  <c r="I43" i="20"/>
  <c r="I191" i="20"/>
  <c r="J22" i="20"/>
  <c r="K22" i="20"/>
  <c r="L22" i="20"/>
  <c r="J209" i="20"/>
  <c r="N62" i="20"/>
  <c r="I205" i="20"/>
  <c r="J205" i="20"/>
  <c r="K205" i="20"/>
  <c r="L205" i="20"/>
  <c r="I206" i="20"/>
  <c r="J206" i="20"/>
  <c r="K206" i="20"/>
  <c r="L206" i="20"/>
  <c r="I207" i="20"/>
  <c r="J207" i="20"/>
  <c r="K207" i="20"/>
  <c r="L207" i="20"/>
  <c r="I208" i="20"/>
  <c r="J208" i="20"/>
  <c r="K208" i="20"/>
  <c r="L208" i="20"/>
  <c r="L214" i="20"/>
  <c r="K214" i="20"/>
  <c r="J214" i="20"/>
  <c r="J213" i="20" s="1"/>
  <c r="L212" i="20"/>
  <c r="K212" i="20"/>
  <c r="J212" i="20"/>
  <c r="L211" i="20"/>
  <c r="K211" i="20"/>
  <c r="J211" i="20"/>
  <c r="K209" i="20"/>
  <c r="J193" i="20"/>
  <c r="J194" i="20" s="1"/>
  <c r="K193" i="20"/>
  <c r="L193" i="20"/>
  <c r="K159" i="20"/>
  <c r="L159" i="20"/>
  <c r="J59" i="20"/>
  <c r="K59" i="20"/>
  <c r="L59" i="20"/>
  <c r="I59" i="20"/>
  <c r="K54" i="20"/>
  <c r="L54" i="20"/>
  <c r="J45" i="20"/>
  <c r="K45" i="20"/>
  <c r="L45" i="20"/>
  <c r="K194" i="20"/>
  <c r="I91" i="20"/>
  <c r="I140" i="20" s="1"/>
  <c r="I46" i="20"/>
  <c r="I54" i="20"/>
  <c r="I44" i="20"/>
  <c r="I45" i="20" s="1"/>
  <c r="I22" i="20"/>
  <c r="N63" i="20"/>
  <c r="I214" i="20"/>
  <c r="I212" i="20"/>
  <c r="I211" i="20"/>
  <c r="I209" i="20"/>
  <c r="I193" i="20"/>
  <c r="I194" i="20" s="1"/>
  <c r="I159" i="20"/>
  <c r="L140" i="20" l="1"/>
  <c r="K140" i="20"/>
  <c r="M178" i="21"/>
  <c r="G178" i="21"/>
  <c r="M162" i="21"/>
  <c r="O169" i="21"/>
  <c r="O168" i="21" s="1"/>
  <c r="L147" i="21"/>
  <c r="I162" i="21"/>
  <c r="G162" i="21"/>
  <c r="K162" i="21"/>
  <c r="L162" i="21"/>
  <c r="N169" i="21"/>
  <c r="N168" i="21" s="1"/>
  <c r="H178" i="21"/>
  <c r="L178" i="21"/>
  <c r="K213" i="20"/>
  <c r="K147" i="21"/>
  <c r="N162" i="21"/>
  <c r="L204" i="20"/>
  <c r="L203" i="20" s="1"/>
  <c r="L202" i="20" s="1"/>
  <c r="L216" i="20" s="1"/>
  <c r="J178" i="21"/>
  <c r="K204" i="20"/>
  <c r="K203" i="20" s="1"/>
  <c r="K202" i="20" s="1"/>
  <c r="K216" i="20" s="1"/>
  <c r="I213" i="20"/>
  <c r="J204" i="20"/>
  <c r="J203" i="20" s="1"/>
  <c r="J202" i="20" s="1"/>
  <c r="J216" i="20" s="1"/>
  <c r="M169" i="21"/>
  <c r="M168" i="21" s="1"/>
  <c r="M181" i="21" s="1"/>
  <c r="G129" i="21"/>
  <c r="G147" i="21" s="1"/>
  <c r="J169" i="21"/>
  <c r="J168" i="21" s="1"/>
  <c r="O178" i="21"/>
  <c r="K169" i="21"/>
  <c r="K168" i="21" s="1"/>
  <c r="L213" i="20"/>
  <c r="I204" i="20"/>
  <c r="I203" i="20" s="1"/>
  <c r="I202" i="20" s="1"/>
  <c r="J43" i="20"/>
  <c r="J60" i="20" s="1"/>
  <c r="G50" i="21"/>
  <c r="G56" i="21" s="1"/>
  <c r="H147" i="21"/>
  <c r="N178" i="21"/>
  <c r="J140" i="20"/>
  <c r="J180" i="20" s="1"/>
  <c r="N56" i="21"/>
  <c r="L180" i="20"/>
  <c r="L60" i="20"/>
  <c r="L195" i="20" s="1"/>
  <c r="L196" i="20" s="1"/>
  <c r="J56" i="21"/>
  <c r="M147" i="21"/>
  <c r="J147" i="21"/>
  <c r="M56" i="21"/>
  <c r="H56" i="21"/>
  <c r="L56" i="21"/>
  <c r="O147" i="21"/>
  <c r="I60" i="20"/>
  <c r="K60" i="20"/>
  <c r="L194" i="20"/>
  <c r="J162" i="21"/>
  <c r="K56" i="21"/>
  <c r="O56" i="21"/>
  <c r="N147" i="21"/>
  <c r="O162" i="21"/>
  <c r="K178" i="21"/>
  <c r="L169" i="21"/>
  <c r="L168" i="21" s="1"/>
  <c r="K180" i="20"/>
  <c r="I180" i="20"/>
  <c r="I170" i="21"/>
  <c r="I169" i="21" s="1"/>
  <c r="I50" i="21"/>
  <c r="I56" i="21" s="1"/>
  <c r="G170" i="21"/>
  <c r="G169" i="21" s="1"/>
  <c r="G168" i="21" s="1"/>
  <c r="G181" i="21" s="1"/>
  <c r="H177" i="21"/>
  <c r="H162" i="21"/>
  <c r="I178" i="21"/>
  <c r="H169" i="21"/>
  <c r="K163" i="21" l="1"/>
  <c r="K164" i="21" s="1"/>
  <c r="N181" i="21"/>
  <c r="M163" i="21"/>
  <c r="M164" i="21" s="1"/>
  <c r="L163" i="21"/>
  <c r="L164" i="21" s="1"/>
  <c r="L181" i="21"/>
  <c r="J181" i="21"/>
  <c r="O181" i="21"/>
  <c r="N163" i="21"/>
  <c r="N164" i="21" s="1"/>
  <c r="I195" i="20"/>
  <c r="I196" i="20" s="1"/>
  <c r="I216" i="20"/>
  <c r="O163" i="21"/>
  <c r="O164" i="21" s="1"/>
  <c r="H163" i="21"/>
  <c r="H164" i="21" s="1"/>
  <c r="J163" i="21"/>
  <c r="J164" i="21" s="1"/>
  <c r="J195" i="20"/>
  <c r="J196" i="20" s="1"/>
  <c r="K181" i="21"/>
  <c r="G163" i="21"/>
  <c r="G164" i="21" s="1"/>
  <c r="K195" i="20"/>
  <c r="K196" i="20" s="1"/>
  <c r="H168" i="21"/>
  <c r="H181" i="21" s="1"/>
  <c r="I112" i="21"/>
  <c r="I147" i="21" s="1"/>
  <c r="I163" i="21" s="1"/>
  <c r="I164" i="21" s="1"/>
  <c r="I177" i="21"/>
  <c r="I168" i="21" s="1"/>
  <c r="I181" i="21" s="1"/>
</calcChain>
</file>

<file path=xl/comments1.xml><?xml version="1.0" encoding="utf-8"?>
<comments xmlns="http://schemas.openxmlformats.org/spreadsheetml/2006/main">
  <authors>
    <author>Asta Česnauskienė</author>
    <author>Snieguole Kacerauskaite</author>
    <author>Gintarė Skirmantienė</author>
  </authors>
  <commentList>
    <comment ref="F17" authorId="0" shapeId="0">
      <text>
        <r>
          <rPr>
            <sz val="9"/>
            <color indexed="81"/>
            <rFont val="Tahoma"/>
            <family val="2"/>
            <charset val="186"/>
          </rPr>
          <t xml:space="preserve">P-2.1.2.3
P-2.1.3.3
</t>
        </r>
      </text>
    </comment>
    <comment ref="G19" authorId="0" shapeId="0">
      <text>
        <r>
          <rPr>
            <sz val="9"/>
            <color indexed="81"/>
            <rFont val="Tahoma"/>
            <family val="2"/>
            <charset val="186"/>
          </rPr>
          <t>Už Kultūros ir meno projektų administravimo programos įdiegimą nuo 2023 m.</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8" authorId="0" shapeId="0">
      <text>
        <r>
          <rPr>
            <sz val="9"/>
            <color indexed="81"/>
            <rFont val="Tahoma"/>
            <family val="2"/>
            <charset val="186"/>
          </rPr>
          <t xml:space="preserve">2.1.3.3
</t>
        </r>
      </text>
    </comment>
    <comment ref="I34" authorId="0" shapeId="0">
      <text>
        <r>
          <rPr>
            <sz val="9"/>
            <color indexed="81"/>
            <rFont val="Tahoma"/>
            <family val="2"/>
            <charset val="186"/>
          </rPr>
          <t xml:space="preserve">lėšos festivalio, vykstančio kas du metus, pasirengimui
</t>
        </r>
      </text>
    </comment>
    <comment ref="K34" authorId="2" shapeId="0">
      <text>
        <r>
          <rPr>
            <b/>
            <sz val="9"/>
            <color indexed="81"/>
            <rFont val="Tahoma"/>
            <family val="2"/>
            <charset val="186"/>
          </rPr>
          <t>Gintarė Skirmantienė:</t>
        </r>
        <r>
          <rPr>
            <sz val="9"/>
            <color indexed="81"/>
            <rFont val="Tahoma"/>
            <family val="2"/>
            <charset val="186"/>
          </rPr>
          <t xml:space="preserve">
lėšos festivalio, vykstančio kas du metus, pasirengimui</t>
        </r>
      </text>
    </comment>
    <comment ref="M37" authorId="2" shapeId="0">
      <text>
        <r>
          <rPr>
            <b/>
            <sz val="9"/>
            <color indexed="81"/>
            <rFont val="Tahoma"/>
            <family val="2"/>
            <charset val="186"/>
          </rPr>
          <t>Gintarė Skirmantienė:</t>
        </r>
        <r>
          <rPr>
            <sz val="9"/>
            <color indexed="81"/>
            <rFont val="Tahoma"/>
            <family val="2"/>
            <charset val="186"/>
          </rPr>
          <t xml:space="preserve">
dalyvių paieška, programos sudarymas, viešinimas ir pan.</t>
        </r>
      </text>
    </comment>
    <comment ref="G40" authorId="0" shapeId="0">
      <text>
        <r>
          <rPr>
            <sz val="9"/>
            <color indexed="81"/>
            <rFont val="Tahoma"/>
            <family val="2"/>
            <charset val="186"/>
          </rPr>
          <t xml:space="preserve">Europiados organizavimo koordinavimas
</t>
        </r>
      </text>
    </comment>
    <comment ref="H40"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O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G50" authorId="0" shapeId="0">
      <text>
        <r>
          <rPr>
            <sz val="9"/>
            <color indexed="81"/>
            <rFont val="Tahoma"/>
            <family val="2"/>
            <charset val="186"/>
          </rPr>
          <t xml:space="preserve">Klaipėdos miesto 770-ojo gimtadienio šventės programos įgyvendinimo koordinavimas
</t>
        </r>
      </text>
    </comment>
    <comment ref="F63" authorId="0" shapeId="0">
      <text>
        <r>
          <rPr>
            <sz val="9"/>
            <color indexed="81"/>
            <rFont val="Tahoma"/>
            <family val="2"/>
            <charset val="186"/>
          </rPr>
          <t xml:space="preserve">P-2.1.2.5
</t>
        </r>
      </text>
    </comment>
    <comment ref="M70" authorId="0" shapeId="0">
      <text>
        <r>
          <rPr>
            <sz val="9"/>
            <color indexed="81"/>
            <rFont val="Tahoma"/>
            <family val="2"/>
            <charset val="186"/>
          </rPr>
          <t>telefonų poreikis atsirado įdiegus Klaipėdiečio kortelę, lėšų poreikis 800 Eur</t>
        </r>
        <r>
          <rPr>
            <sz val="9"/>
            <color indexed="81"/>
            <rFont val="Tahoma"/>
            <family val="2"/>
            <charset val="186"/>
          </rPr>
          <t xml:space="preserve">
</t>
        </r>
      </text>
    </comment>
    <comment ref="M104" authorId="0" shapeId="0">
      <text>
        <r>
          <rPr>
            <sz val="9"/>
            <color indexed="81"/>
            <rFont val="Tahoma"/>
            <family val="2"/>
            <charset val="186"/>
          </rPr>
          <t xml:space="preserve">Molo g. 60, Klaipėda
</t>
        </r>
      </text>
    </comment>
    <comment ref="N110"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M114" authorId="0" shapeId="0">
      <text>
        <r>
          <rPr>
            <sz val="9"/>
            <color indexed="81"/>
            <rFont val="Tahoma"/>
            <family val="2"/>
            <charset val="186"/>
          </rPr>
          <t xml:space="preserve">telefono poreikis atsirado įdiegus Klaipėdiečio kortelę, lėšų poreikis 200 Eur
</t>
        </r>
      </text>
    </comment>
    <comment ref="F124" authorId="0" shapeId="0">
      <text>
        <r>
          <rPr>
            <sz val="9"/>
            <color indexed="81"/>
            <rFont val="Tahoma"/>
            <family val="2"/>
            <charset val="186"/>
          </rPr>
          <t xml:space="preserve">P-2.1.2.1
P-1.2.2.4
</t>
        </r>
      </text>
    </comment>
    <comment ref="N127" authorId="0" shapeId="0">
      <text>
        <r>
          <rPr>
            <sz val="9"/>
            <color indexed="81"/>
            <rFont val="Tahoma"/>
            <family val="2"/>
            <charset val="186"/>
          </rPr>
          <t xml:space="preserve">1 kuršių kario rūbų rekonstrukcija;
4 poros lietuvininkų apavo naginių;
1 delmono rekonstrukcija
</t>
        </r>
      </text>
    </comment>
    <comment ref="M128" authorId="0" shapeId="0">
      <text>
        <r>
          <rPr>
            <sz val="9"/>
            <color indexed="81"/>
            <rFont val="Tahoma"/>
            <family val="2"/>
            <charset val="186"/>
          </rPr>
          <t xml:space="preserve">telefonų poreikis atsirado įdiegus Klaipėdiečio kortelę, lėšų poreikis 600 Eur
</t>
        </r>
      </text>
    </comment>
    <comment ref="M129" authorId="2" shapeId="0">
      <text>
        <r>
          <rPr>
            <b/>
            <sz val="10"/>
            <color indexed="81"/>
            <rFont val="Tahoma"/>
            <family val="2"/>
            <charset val="186"/>
          </rPr>
          <t>Gintarė Skirmantienė:</t>
        </r>
        <r>
          <rPr>
            <sz val="10"/>
            <color indexed="81"/>
            <rFont val="Tahoma"/>
            <family val="2"/>
            <charset val="186"/>
          </rPr>
          <t xml:space="preserve">
Valcas-skirtas žalvarinės vielos bei skardos formavimui, naudojamas edukacijų metu. </t>
        </r>
      </text>
    </comment>
    <comment ref="M130" authorId="2" shapeId="0">
      <text>
        <r>
          <rPr>
            <b/>
            <sz val="8"/>
            <color indexed="81"/>
            <rFont val="Tahoma"/>
            <family val="2"/>
            <charset val="186"/>
          </rPr>
          <t>Gintarė Skirmantienė:</t>
        </r>
        <r>
          <rPr>
            <sz val="8"/>
            <color indexed="81"/>
            <rFont val="Tahoma"/>
            <family val="2"/>
            <charset val="186"/>
          </rPr>
          <t xml:space="preserve">
1 vnt. laisvai pastatoma kolonėle su bevieliu mokrofonu. 1 vnt. bevielis mikrofonas ir jam skirta antena (distriubutorius)</t>
        </r>
        <r>
          <rPr>
            <sz val="10"/>
            <color indexed="81"/>
            <rFont val="Tahoma"/>
            <family val="2"/>
            <charset val="186"/>
          </rPr>
          <t xml:space="preserve">
</t>
        </r>
      </text>
    </comment>
    <comment ref="F131" authorId="0" shapeId="0">
      <text>
        <r>
          <rPr>
            <sz val="9"/>
            <color indexed="81"/>
            <rFont val="Tahoma"/>
            <family val="2"/>
            <charset val="186"/>
          </rPr>
          <t xml:space="preserve">P-2.1.1.3
</t>
        </r>
      </text>
    </comment>
    <comment ref="F133" authorId="0" shapeId="0">
      <text>
        <r>
          <rPr>
            <sz val="9"/>
            <color indexed="81"/>
            <rFont val="Tahoma"/>
            <family val="2"/>
            <charset val="186"/>
          </rPr>
          <t xml:space="preserve">P-1.2.2.4
</t>
        </r>
      </text>
    </comment>
    <comment ref="M135" authorId="2" shapeId="0">
      <text>
        <r>
          <rPr>
            <b/>
            <sz val="10"/>
            <color indexed="81"/>
            <rFont val="Tahoma"/>
            <family val="2"/>
            <charset val="186"/>
          </rPr>
          <t>Gintarė Skirmantienė:</t>
        </r>
        <r>
          <rPr>
            <sz val="10"/>
            <color indexed="81"/>
            <rFont val="Tahoma"/>
            <family val="2"/>
            <charset val="186"/>
          </rPr>
          <t xml:space="preserve">
1 vnt.- ratukinė lyra; 2 vnt. - bandolija</t>
        </r>
      </text>
    </comment>
    <comment ref="M137"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44" authorId="0" shapeId="0">
      <text>
        <r>
          <rPr>
            <sz val="9"/>
            <color indexed="81"/>
            <rFont val="Tahoma"/>
            <family val="2"/>
            <charset val="186"/>
          </rPr>
          <t>Tilžės g. 9</t>
        </r>
        <r>
          <rPr>
            <sz val="9"/>
            <color indexed="81"/>
            <rFont val="Tahoma"/>
            <family val="2"/>
            <charset val="186"/>
          </rPr>
          <t xml:space="preserve">
</t>
        </r>
      </text>
    </comment>
    <comment ref="M145" authorId="2" shapeId="0">
      <text>
        <r>
          <rPr>
            <b/>
            <sz val="9"/>
            <color indexed="81"/>
            <rFont val="Tahoma"/>
            <family val="2"/>
            <charset val="186"/>
          </rPr>
          <t>Gintarė Skirmantienė:</t>
        </r>
        <r>
          <rPr>
            <sz val="9"/>
            <color indexed="81"/>
            <rFont val="Tahoma"/>
            <family val="2"/>
            <charset val="186"/>
          </rPr>
          <t xml:space="preserve">
Šlaito g. 10A</t>
        </r>
      </text>
    </comment>
    <comment ref="M146" authorId="2" shapeId="0">
      <text>
        <r>
          <rPr>
            <b/>
            <sz val="9"/>
            <color indexed="81"/>
            <rFont val="Tahoma"/>
            <family val="2"/>
            <charset val="186"/>
          </rPr>
          <t>Gintarė Skirmantienė:</t>
        </r>
        <r>
          <rPr>
            <sz val="9"/>
            <color indexed="81"/>
            <rFont val="Tahoma"/>
            <family val="2"/>
            <charset val="186"/>
          </rPr>
          <t xml:space="preserve">
Pastato Daržų g. 10 1 aukšto kabinetų, koridorių, WC</t>
        </r>
      </text>
    </comment>
    <comment ref="M147" authorId="2" shapeId="0">
      <text>
        <r>
          <rPr>
            <b/>
            <sz val="9"/>
            <color indexed="81"/>
            <rFont val="Tahoma"/>
            <family val="2"/>
            <charset val="186"/>
          </rPr>
          <t>Gintarė Skirmantienė:</t>
        </r>
        <r>
          <rPr>
            <sz val="9"/>
            <color indexed="81"/>
            <rFont val="Tahoma"/>
            <family val="2"/>
            <charset val="186"/>
          </rPr>
          <t xml:space="preserve">
pastato Daržų g. 10</t>
        </r>
      </text>
    </comment>
    <comment ref="M150" authorId="0" shapeId="0">
      <text>
        <r>
          <rPr>
            <sz val="9"/>
            <color indexed="81"/>
            <rFont val="Tahoma"/>
            <family val="2"/>
            <charset val="186"/>
          </rPr>
          <t xml:space="preserve">Taikos pr. 70
</t>
        </r>
      </text>
    </comment>
    <comment ref="M151" authorId="0" shapeId="0">
      <text>
        <r>
          <rPr>
            <sz val="9"/>
            <color indexed="81"/>
            <rFont val="Tahoma"/>
            <family val="2"/>
            <charset val="186"/>
          </rPr>
          <t>II ir III aukšto repeticijų patalpų Debreceno g. 48, Taikos 70 I ir II repeticijų salėje</t>
        </r>
      </text>
    </comment>
    <comment ref="M152"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F161"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66" authorId="0" shapeId="0">
      <text>
        <r>
          <rPr>
            <sz val="9"/>
            <color indexed="81"/>
            <rFont val="Tahoma"/>
            <family val="2"/>
            <charset val="186"/>
          </rPr>
          <t xml:space="preserve">P-2.1.1.3.
</t>
        </r>
      </text>
    </comment>
    <comment ref="F168" authorId="0" shapeId="0">
      <text>
        <r>
          <rPr>
            <sz val="9"/>
            <color indexed="81"/>
            <rFont val="Tahoma"/>
            <family val="2"/>
            <charset val="186"/>
          </rPr>
          <t xml:space="preserve">P-2.1.1.1.
</t>
        </r>
      </text>
    </comment>
    <comment ref="F169" authorId="0" shapeId="0">
      <text>
        <r>
          <rPr>
            <sz val="9"/>
            <color indexed="81"/>
            <rFont val="Tahoma"/>
            <family val="2"/>
            <charset val="186"/>
          </rPr>
          <t xml:space="preserve">P-2.1.1.2
</t>
        </r>
      </text>
    </comment>
    <comment ref="M171" authorId="0" shapeId="0">
      <text>
        <r>
          <rPr>
            <sz val="9"/>
            <color indexed="81"/>
            <rFont val="Tahoma"/>
            <family val="2"/>
            <charset val="186"/>
          </rPr>
          <t>techninio projekto parengimo preliminari vertė 1518,07 tūkst. Eur, jį numatoma parengti 2026 m.</t>
        </r>
        <r>
          <rPr>
            <sz val="9"/>
            <color indexed="81"/>
            <rFont val="Tahoma"/>
            <family val="2"/>
            <charset val="186"/>
          </rPr>
          <t xml:space="preserve">
</t>
        </r>
      </text>
    </comment>
    <comment ref="F175" authorId="0" shapeId="0">
      <text>
        <r>
          <rPr>
            <sz val="9"/>
            <color indexed="81"/>
            <rFont val="Tahoma"/>
            <family val="2"/>
            <charset val="186"/>
          </rPr>
          <t xml:space="preserve">P-2.1.1.1.
</t>
        </r>
      </text>
    </comment>
    <comment ref="M175" authorId="0" shapeId="0">
      <text>
        <r>
          <rPr>
            <sz val="9"/>
            <color indexed="81"/>
            <rFont val="Tahoma"/>
            <family val="2"/>
            <charset val="186"/>
          </rPr>
          <t>techninis projektas parengtas 2020 m.</t>
        </r>
        <r>
          <rPr>
            <sz val="9"/>
            <color indexed="81"/>
            <rFont val="Tahoma"/>
            <family val="2"/>
            <charset val="186"/>
          </rPr>
          <t xml:space="preserve">
</t>
        </r>
      </text>
    </comment>
    <comment ref="F177" authorId="0" shapeId="0">
      <text>
        <r>
          <rPr>
            <sz val="9"/>
            <color indexed="81"/>
            <rFont val="Tahoma"/>
            <family val="2"/>
            <charset val="186"/>
          </rPr>
          <t xml:space="preserve">P-2.1.1.2
</t>
        </r>
      </text>
    </comment>
    <comment ref="F187"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Gintarė Skirmantienė</author>
  </authors>
  <commentList>
    <comment ref="E17" authorId="0" shapeId="0">
      <text>
        <r>
          <rPr>
            <sz val="9"/>
            <color indexed="81"/>
            <rFont val="Tahoma"/>
            <family val="2"/>
            <charset val="186"/>
          </rPr>
          <t xml:space="preserve">P-2.1.2.3
P-2.1.3.3
</t>
        </r>
      </text>
    </comment>
    <comment ref="E23" authorId="1" shapeId="0">
      <text>
        <r>
          <rPr>
            <sz val="9"/>
            <color indexed="81"/>
            <rFont val="Tahoma"/>
            <family val="2"/>
            <charset val="186"/>
          </rPr>
          <t xml:space="preserve">7.1.3. Organizuota didelių tarptautinių renginių, vnt. </t>
        </r>
      </text>
    </comment>
    <comment ref="E24" authorId="0" shapeId="0">
      <text>
        <r>
          <rPr>
            <sz val="9"/>
            <color indexed="81"/>
            <rFont val="Tahoma"/>
            <family val="2"/>
            <charset val="186"/>
          </rPr>
          <t xml:space="preserve">P-1.2.2.6
</t>
        </r>
      </text>
    </comment>
    <comment ref="E26"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P38" authorId="2" shapeId="0">
      <text>
        <r>
          <rPr>
            <b/>
            <sz val="9"/>
            <color indexed="81"/>
            <rFont val="Tahoma"/>
            <family val="2"/>
            <charset val="186"/>
          </rPr>
          <t>Gintarė Skirmantienė:</t>
        </r>
        <r>
          <rPr>
            <sz val="9"/>
            <color indexed="81"/>
            <rFont val="Tahoma"/>
            <family val="2"/>
            <charset val="186"/>
          </rPr>
          <t xml:space="preserve">
dalyvių paieška, programos sudarymas, viešinimas ir pan.</t>
        </r>
      </text>
    </comment>
    <comment ref="Q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E60" authorId="0" shapeId="0">
      <text>
        <r>
          <rPr>
            <sz val="9"/>
            <color indexed="81"/>
            <rFont val="Tahoma"/>
            <family val="2"/>
            <charset val="186"/>
          </rPr>
          <t xml:space="preserve">P-2.1.2.5
</t>
        </r>
      </text>
    </comment>
    <comment ref="P64" authorId="0" shapeId="0">
      <text>
        <r>
          <rPr>
            <sz val="9"/>
            <color indexed="81"/>
            <rFont val="Tahoma"/>
            <family val="2"/>
            <charset val="186"/>
          </rPr>
          <t>telefonų poreikis atsirado įdiegus Klaipėdiečio kortelę, lėšų poreikis 800 Eur</t>
        </r>
        <r>
          <rPr>
            <sz val="9"/>
            <color indexed="81"/>
            <rFont val="Tahoma"/>
            <family val="2"/>
            <charset val="186"/>
          </rPr>
          <t xml:space="preserve">
</t>
        </r>
      </text>
    </comment>
    <comment ref="P90" authorId="0" shapeId="0">
      <text>
        <r>
          <rPr>
            <sz val="9"/>
            <color indexed="81"/>
            <rFont val="Tahoma"/>
            <family val="2"/>
            <charset val="186"/>
          </rPr>
          <t xml:space="preserve">telefono poreikis atsirado įdiegus Klaipėdiečio kortelę, lėšų poreikis 200 Eur
</t>
        </r>
      </text>
    </comment>
    <comment ref="E99" authorId="0" shapeId="0">
      <text>
        <r>
          <rPr>
            <sz val="9"/>
            <color indexed="81"/>
            <rFont val="Tahoma"/>
            <family val="2"/>
            <charset val="186"/>
          </rPr>
          <t xml:space="preserve">P-2.1.2.1
P-1.2.2.4
</t>
        </r>
      </text>
    </comment>
    <comment ref="P99" authorId="0" shapeId="0">
      <text>
        <r>
          <rPr>
            <sz val="9"/>
            <color indexed="81"/>
            <rFont val="Tahoma"/>
            <family val="2"/>
            <charset val="186"/>
          </rPr>
          <t xml:space="preserve">telefonų poreikis atsirado įdiegus Klaipėdiečio kortelę, lėšų poreikis 600 Eur
</t>
        </r>
      </text>
    </comment>
    <comment ref="P100" authorId="2" shapeId="0">
      <text>
        <r>
          <rPr>
            <b/>
            <sz val="10"/>
            <color indexed="81"/>
            <rFont val="Tahoma"/>
            <family val="2"/>
            <charset val="186"/>
          </rPr>
          <t>Gintarė Skirmantienė:</t>
        </r>
        <r>
          <rPr>
            <sz val="10"/>
            <color indexed="81"/>
            <rFont val="Tahoma"/>
            <family val="2"/>
            <charset val="186"/>
          </rPr>
          <t xml:space="preserve">
Valcas-skirtas žalvarinės vielos bei skardos formavimui, naudojamas edukacijų metu. </t>
        </r>
      </text>
    </comment>
    <comment ref="P101" authorId="2" shapeId="0">
      <text>
        <r>
          <rPr>
            <b/>
            <sz val="8"/>
            <color indexed="81"/>
            <rFont val="Tahoma"/>
            <family val="2"/>
            <charset val="186"/>
          </rPr>
          <t>Gintarė Skirmantienė:</t>
        </r>
        <r>
          <rPr>
            <sz val="8"/>
            <color indexed="81"/>
            <rFont val="Tahoma"/>
            <family val="2"/>
            <charset val="186"/>
          </rPr>
          <t xml:space="preserve">
1 vnt. laisvai pastatoma kolonėle su bevieliu mokrofonu. 1 vnt. bevielis mikrofonas ir jam skirta antena (distriubutorius)</t>
        </r>
        <r>
          <rPr>
            <sz val="10"/>
            <color indexed="81"/>
            <rFont val="Tahoma"/>
            <family val="2"/>
            <charset val="186"/>
          </rPr>
          <t xml:space="preserve">
</t>
        </r>
      </text>
    </comment>
    <comment ref="E103" authorId="0" shapeId="0">
      <text>
        <r>
          <rPr>
            <sz val="9"/>
            <color indexed="81"/>
            <rFont val="Tahoma"/>
            <family val="2"/>
            <charset val="186"/>
          </rPr>
          <t xml:space="preserve">P-2.1.1.3
</t>
        </r>
      </text>
    </comment>
    <comment ref="E105" authorId="0" shapeId="0">
      <text>
        <r>
          <rPr>
            <sz val="9"/>
            <color indexed="81"/>
            <rFont val="Tahoma"/>
            <family val="2"/>
            <charset val="186"/>
          </rPr>
          <t xml:space="preserve">P-1.2.2.4
</t>
        </r>
      </text>
    </comment>
    <comment ref="P105" authorId="2" shapeId="0">
      <text>
        <r>
          <rPr>
            <b/>
            <sz val="10"/>
            <color indexed="81"/>
            <rFont val="Tahoma"/>
            <family val="2"/>
            <charset val="186"/>
          </rPr>
          <t>Gintarė Skirmantienė:</t>
        </r>
        <r>
          <rPr>
            <sz val="10"/>
            <color indexed="81"/>
            <rFont val="Tahoma"/>
            <family val="2"/>
            <charset val="186"/>
          </rPr>
          <t xml:space="preserve">
1 vnt.- ratukinė lyra; 2 vnt. - bandolija</t>
        </r>
      </text>
    </comment>
    <comment ref="P108" authorId="0" shapeId="0">
      <text>
        <r>
          <rPr>
            <sz val="9"/>
            <color indexed="81"/>
            <rFont val="Tahoma"/>
            <family val="2"/>
            <charset val="186"/>
          </rPr>
          <t xml:space="preserve">kompiuteris, projektorius
</t>
        </r>
      </text>
    </comment>
    <comment ref="P109" authorId="0" shapeId="0">
      <text>
        <r>
          <rPr>
            <sz val="9"/>
            <color indexed="81"/>
            <rFont val="Tahoma"/>
            <family val="2"/>
            <charset val="186"/>
          </rPr>
          <t xml:space="preserve">Koncertų salė, Žvejų rūmai </t>
        </r>
        <r>
          <rPr>
            <sz val="9"/>
            <color indexed="81"/>
            <rFont val="Tahoma"/>
            <family val="2"/>
            <charset val="186"/>
          </rPr>
          <t xml:space="preserve">
</t>
        </r>
      </text>
    </comment>
    <comment ref="P118" authorId="0" shapeId="0">
      <text>
        <r>
          <rPr>
            <sz val="9"/>
            <color indexed="81"/>
            <rFont val="Tahoma"/>
            <family val="2"/>
            <charset val="186"/>
          </rPr>
          <t>Tilžės g. 9</t>
        </r>
        <r>
          <rPr>
            <sz val="9"/>
            <color indexed="81"/>
            <rFont val="Tahoma"/>
            <family val="2"/>
            <charset val="186"/>
          </rPr>
          <t xml:space="preserve">
</t>
        </r>
      </text>
    </comment>
    <comment ref="P119" authorId="2" shapeId="0">
      <text>
        <r>
          <rPr>
            <b/>
            <sz val="9"/>
            <color indexed="81"/>
            <rFont val="Tahoma"/>
            <family val="2"/>
            <charset val="186"/>
          </rPr>
          <t>Gintarė Skirmantienė:</t>
        </r>
        <r>
          <rPr>
            <sz val="9"/>
            <color indexed="81"/>
            <rFont val="Tahoma"/>
            <family val="2"/>
            <charset val="186"/>
          </rPr>
          <t xml:space="preserve">
Šlaito g. 10A</t>
        </r>
      </text>
    </comment>
    <comment ref="P120" authorId="2" shapeId="0">
      <text>
        <r>
          <rPr>
            <b/>
            <sz val="9"/>
            <color indexed="81"/>
            <rFont val="Tahoma"/>
            <family val="2"/>
            <charset val="186"/>
          </rPr>
          <t>Gintarė Skirmantienė:</t>
        </r>
        <r>
          <rPr>
            <sz val="9"/>
            <color indexed="81"/>
            <rFont val="Tahoma"/>
            <family val="2"/>
            <charset val="186"/>
          </rPr>
          <t xml:space="preserve">
Pastato Daržų g. 10 1 aukšto kabinetų, koridorių, WC</t>
        </r>
      </text>
    </comment>
    <comment ref="P121" authorId="2" shapeId="0">
      <text>
        <r>
          <rPr>
            <b/>
            <sz val="9"/>
            <color indexed="81"/>
            <rFont val="Tahoma"/>
            <family val="2"/>
            <charset val="186"/>
          </rPr>
          <t>Gintarė Skirmantienė:</t>
        </r>
        <r>
          <rPr>
            <sz val="9"/>
            <color indexed="81"/>
            <rFont val="Tahoma"/>
            <family val="2"/>
            <charset val="186"/>
          </rPr>
          <t xml:space="preserve">
pastato Daržų g. 10</t>
        </r>
      </text>
    </comment>
    <comment ref="E133"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7" authorId="0" shapeId="0">
      <text>
        <r>
          <rPr>
            <sz val="9"/>
            <color indexed="81"/>
            <rFont val="Tahoma"/>
            <family val="2"/>
            <charset val="186"/>
          </rPr>
          <t xml:space="preserve">P-2.1.1.3.
</t>
        </r>
      </text>
    </comment>
    <comment ref="E139" authorId="0" shapeId="0">
      <text>
        <r>
          <rPr>
            <sz val="9"/>
            <color indexed="81"/>
            <rFont val="Tahoma"/>
            <family val="2"/>
            <charset val="186"/>
          </rPr>
          <t xml:space="preserve">P-2.1.1.1.
</t>
        </r>
      </text>
    </comment>
    <comment ref="E140" authorId="0" shapeId="0">
      <text>
        <r>
          <rPr>
            <sz val="9"/>
            <color indexed="81"/>
            <rFont val="Tahoma"/>
            <family val="2"/>
            <charset val="186"/>
          </rPr>
          <t xml:space="preserve">P-2.1.1.2
</t>
        </r>
      </text>
    </comment>
    <comment ref="P142" authorId="0" shapeId="0">
      <text>
        <r>
          <rPr>
            <sz val="9"/>
            <color indexed="81"/>
            <rFont val="Tahoma"/>
            <family val="2"/>
            <charset val="186"/>
          </rPr>
          <t>techninio projekto parengimo preliminari vertė 1518,07 tūkst. Eur, jį numatoma parengti 2026 m.</t>
        </r>
        <r>
          <rPr>
            <sz val="9"/>
            <color indexed="81"/>
            <rFont val="Tahoma"/>
            <family val="2"/>
            <charset val="186"/>
          </rPr>
          <t xml:space="preserve">
</t>
        </r>
      </text>
    </comment>
    <comment ref="E145" authorId="0" shapeId="0">
      <text>
        <r>
          <rPr>
            <sz val="9"/>
            <color indexed="81"/>
            <rFont val="Tahoma"/>
            <family val="2"/>
            <charset val="186"/>
          </rPr>
          <t xml:space="preserve">P-2.1.1.1.
</t>
        </r>
      </text>
    </comment>
    <comment ref="P145" authorId="0" shapeId="0">
      <text>
        <r>
          <rPr>
            <sz val="9"/>
            <color indexed="81"/>
            <rFont val="Tahoma"/>
            <family val="2"/>
            <charset val="186"/>
          </rPr>
          <t>techninis projektas parengtas 2020 m.</t>
        </r>
        <r>
          <rPr>
            <sz val="9"/>
            <color indexed="81"/>
            <rFont val="Tahoma"/>
            <family val="2"/>
            <charset val="186"/>
          </rPr>
          <t xml:space="preserve">
</t>
        </r>
      </text>
    </comment>
    <comment ref="E155"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<sst xmlns="http://schemas.openxmlformats.org/spreadsheetml/2006/main" count="942" uniqueCount="320">
  <si>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</si>
  <si>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</si>
  <si>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</si>
  <si>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</si>
  <si>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</si>
  <si>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</si>
  <si>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</si>
  <si>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</si>
  <si>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</si>
  <si>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</si>
  <si>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</si>
  <si>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</si>
  <si>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</si>
  <si>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</si>
  <si>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</si>
  <si>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</si>
  <si>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</si>
  <si>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</si>
  <si>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</si>
  <si>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</si>
  <si>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</si>
  <si>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</si>
  <si>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08</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</si>
  <si>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</si>
  <si>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</si>
  <si>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</si>
  <si>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</si>
  <si>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</si>
  <si>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</si>
  <si>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</si>
  <si>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</si>
  <si>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</si>
  <si>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</si>
  <si>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</si>
  <si>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</si>
  <si>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</si>
  <si>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</si>
  <si>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</si>
  <si>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</si>
  <si>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</si>
  <si>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</si>
  <si>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</si>
  <si>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</si>
  <si>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</si>
  <si>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</si>
  <si>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</si>
  <si>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</si>
  <si>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</si>
  <si>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</si>
  <si>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</si>
  <si>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</si>
  <si>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</si>
  <si>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</si>
  <si>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</si>
  <si>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</si>
  <si>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</si>
  <si>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t>Pristatyta filmų, skaičius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</si>
  <si>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</si>
  <si>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</si>
  <si>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</si>
  <si>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</si>
  <si>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</si>
  <si>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</si>
  <si>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BĮ Klaipėdos miesto savivaldybės kultūros centro Žvejų rūmų patalpų remontas</t>
  </si>
  <si>
    <t>Administruojama interneto svetainių, skaičius</t>
  </si>
  <si>
    <t>Prancūzų ir lietuvių koprodukcinių projektų įgyvendinimas</t>
  </si>
  <si>
    <t>I</t>
  </si>
  <si>
    <t>Apdovanojimo ceremonijų, skaičius</t>
  </si>
  <si>
    <t>Pagamintų apdovanojimų ir memorialinių objektų, skaičius</t>
  </si>
  <si>
    <r>
      <t xml:space="preserve">Savivaldybės biudžeto lėšų likutis </t>
    </r>
    <r>
      <rPr>
        <b/>
        <sz val="10"/>
        <rFont val="Times New Roman"/>
        <family val="1"/>
        <charset val="186"/>
      </rPr>
      <t>SB(L)</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</si>
  <si>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</si>
  <si>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</si>
  <si>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</si>
  <si>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</si>
  <si>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</si>
  <si>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</si>
  <si>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</si>
  <si>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</si>
  <si>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</si>
  <si>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</si>
  <si>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</si>
  <si>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</si>
  <si>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</si>
  <si>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</si>
  <si>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</si>
  <si>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</si>
  <si>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</si>
  <si>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</si>
  <si>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 xml:space="preserve">Įvertinta paraiškų, skaičius </t>
  </si>
  <si>
    <t>Statinių administravimo skyrius</t>
  </si>
  <si>
    <t>Projektų skyrius Vyr. patarėjas R. Zulcas</t>
  </si>
  <si>
    <t>Įdiegta Kultūros ir meno projektų administravimo programa, proc.</t>
  </si>
  <si>
    <t>Kultūros centro Žvejų rūmų modernizavimo koncepcijos parengimas</t>
  </si>
  <si>
    <t>Lifto įrengimas Klaipėdos miesto Mažosios Lietuvos istorijos muziejuje</t>
  </si>
  <si>
    <t xml:space="preserve"> - kultūrinių kompetencijų ugdymo modelio moksleiviams parengimas ir įgyvendinimas</t>
  </si>
  <si>
    <t>Organizuota kompetencijų ugdymo mokymų kultūrinių institucijų edukatoriams, skaičius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</si>
  <si>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</si>
  <si>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</si>
  <si>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</si>
  <si>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</si>
  <si>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</si>
  <si>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</si>
  <si>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</si>
  <si>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</si>
  <si>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</si>
  <si>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</si>
  <si>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</si>
  <si>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SB(VR)'</t>
  </si>
  <si>
    <t>SB'</t>
  </si>
  <si>
    <t xml:space="preserve">Nemokamai suteikta patalpų, kartai </t>
  </si>
  <si>
    <t xml:space="preserve">Atstovauta Klaipėdai, delegacijų skaičius </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</si>
  <si>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</si>
  <si>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</si>
  <si>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</si>
  <si>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 xml:space="preserve">Suorganizuota šokio meistriškumo sesijų, skaičius </t>
  </si>
  <si>
    <t>Veiklos plano tikslo kodas</t>
  </si>
  <si>
    <t>Priemonės požymis*</t>
  </si>
  <si>
    <t>2024-ųjų metų lėšų projektas</t>
  </si>
  <si>
    <t>planas</t>
  </si>
  <si>
    <t>2023-ieji metai</t>
  </si>
  <si>
    <t>2024-ieji metai</t>
  </si>
  <si>
    <t>Vykdytojas (skyrius/asmuo)</t>
  </si>
  <si>
    <t>PI</t>
  </si>
  <si>
    <t>Sumokėta narystės mokesčių, skaičius</t>
  </si>
  <si>
    <t>Statybos ir infrastruktūros plėtros skyrius</t>
  </si>
  <si>
    <t>T</t>
  </si>
  <si>
    <t>P</t>
  </si>
  <si>
    <t>Modernaus bendruomenės centro-bibliotekos statyba pietinėje miesto dalyje</t>
  </si>
  <si>
    <t>N</t>
  </si>
  <si>
    <t>Imanuelio Kanto viešosios bibliotekos filialų einamasis remontas</t>
  </si>
  <si>
    <t>KITI ŠALTINIAI, IŠ VISO:</t>
  </si>
  <si>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</si>
  <si>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</si>
  <si>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</si>
  <si>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</si>
  <si>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</si>
  <si>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</si>
  <si>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Šviesų festivalio</t>
  </si>
  <si>
    <t xml:space="preserve"> Europos folkloro festivalio „Europiada“ </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</si>
  <si>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</si>
  <si>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</si>
  <si>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</si>
  <si>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</si>
  <si>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</si>
  <si>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</si>
  <si>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</si>
  <si>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</si>
  <si>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</si>
  <si>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</si>
  <si>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</si>
  <si>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 pastatų fasadų remonto darbų, proc.</t>
  </si>
  <si>
    <t>Atliktas vidaus patalpų remontas ir medinių langų keitimas, proc.</t>
  </si>
  <si>
    <t>Atliktas vėdinimo sistemos remontas, proc.</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</si>
  <si>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</si>
  <si>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</si>
  <si>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</si>
  <si>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</si>
  <si>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</si>
  <si>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</si>
  <si>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</si>
  <si>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</si>
  <si>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</si>
  <si>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</si>
  <si>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</si>
  <si>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BĮ Klaipėdos kultūrų komunikacijų centro pastatų remontas</t>
  </si>
  <si>
    <t>Įgyvendinta Klaipėdos miesto 770-ojo gimtadienio komunikacijos programa, vnt.</t>
  </si>
  <si>
    <t>Įsigyta stacionarių kompiuterių, vnt.</t>
  </si>
  <si>
    <t>Įsigytas restauruotas fortepijonas, vnt.</t>
  </si>
  <si>
    <t>Įsigyta projektorių, vnt.</t>
  </si>
  <si>
    <t>Įsigyta muziejinių vertybių, vnt.</t>
  </si>
  <si>
    <t>Įsigyta filmo teisių, vnt.</t>
  </si>
  <si>
    <t>Įsigyta choro laiptų, vnt.</t>
  </si>
  <si>
    <t>Įsigyta belaidžių jutiklių imtuvų sistema, komplektų skaičius</t>
  </si>
  <si>
    <t>Unikalių lankytojų platformoje „Kultūros uostas“ skaičius per metus, tūkst.</t>
  </si>
  <si>
    <t>Iš viso priemonei:</t>
  </si>
  <si>
    <t xml:space="preserve">P1 </t>
  </si>
  <si>
    <t>Vyr. patarėja D. Dambrauskienė</t>
  </si>
  <si>
    <t xml:space="preserve">Kultūros skyrius
</t>
  </si>
  <si>
    <t xml:space="preserve"> Tarptautinių  jūrinių regatų „The Tall Ships Races“ ir kt. organizavimas</t>
  </si>
  <si>
    <t>Regatoje dalyvavusių buriavimo praktikantų skaičius</t>
  </si>
  <si>
    <t xml:space="preserve">Regatoje dalyvavusių savanorių skaičius </t>
  </si>
  <si>
    <t>Suorganizuota regatų, skaičius</t>
  </si>
  <si>
    <t>Leidinio „Žygis į Klaipėdą“, skirto Klaipėdos prijungimo prie Lietuvos 100-čio minėjimui, leidyba</t>
  </si>
  <si>
    <t>Sukurtas logotipas, skirtas Klaipėdos krašto metų minėjimui, vnt.</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</si>
  <si>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</si>
  <si>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</si>
  <si>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</si>
  <si>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</si>
  <si>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</si>
  <si>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</si>
  <si>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</si>
  <si>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</si>
  <si>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</si>
  <si>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r>
      <t xml:space="preserve">Europos Sąjungos paramos lėšos, kurios įtrauktos į savivaldybės biudžetą </t>
    </r>
    <r>
      <rPr>
        <b/>
        <sz val="10"/>
        <rFont val="Times New Roman"/>
        <family val="1"/>
        <charset val="186"/>
      </rPr>
      <t>SB(ES)</t>
    </r>
  </si>
  <si>
    <t>Įsigyta kolonėlių, vnt.</t>
  </si>
  <si>
    <t xml:space="preserve">Pasirengimas regatos „The Tall Ships Races 2024“ įgyvendinimui, proc. </t>
  </si>
  <si>
    <t>Įsigyta garso įranga, komplektų skaičius</t>
  </si>
  <si>
    <t>2022-ieji metai**</t>
  </si>
  <si>
    <t>2025-ieji metai</t>
  </si>
  <si>
    <t>Lėšų poreikis biudžetiniams 2023-iesiems metams</t>
  </si>
  <si>
    <t>2025-ųjų metų lėšų projektas</t>
  </si>
  <si>
    <t xml:space="preserve">2022–2025 M. KLAIPĖDOS MIESTO SAVIVALDYBĖS </t>
  </si>
  <si>
    <t>Asignavimai 2022-iesiems metams</t>
  </si>
  <si>
    <t>Asignavimai 2022-iesiems metams**</t>
  </si>
  <si>
    <t>Miesto pietinės dalies gyventojų socialinės-kultūrinės atskirties mažinimas, naudojant kūrybinių partnerysčių metodiką</t>
  </si>
  <si>
    <t>P T</t>
  </si>
  <si>
    <t xml:space="preserve"> - Klaipėdos krašto metų programos įgyvendinimas</t>
  </si>
  <si>
    <t>Pasirengimas ceremonijos prie paminklo „Už laisvę žuvusiems“ organizavimui, proc.</t>
  </si>
  <si>
    <t>Suorganizuota ceremonija prie paminklo „Už laisvę žuvusiems“, vnt.</t>
  </si>
  <si>
    <t>Pasirengimas koncerto organizavimui, proc.</t>
  </si>
  <si>
    <t>Surengtas koncertas, vnt.</t>
  </si>
  <si>
    <t>Pasirengimas festivalio ir konkurso organizavimui, proc.</t>
  </si>
  <si>
    <t xml:space="preserve">Pasirengimas renginio organizavimui, proc. </t>
  </si>
  <si>
    <t>Suorganizuotas renginys, vnt.</t>
  </si>
  <si>
    <t xml:space="preserve">Parengtų muzikinių programų skaičius, vnt. </t>
  </si>
  <si>
    <t>09</t>
  </si>
  <si>
    <t>Klaipėdiečio kortelės nuolaidų kompensavimas</t>
  </si>
  <si>
    <t>Pasirengimas festivalio organizavimui, proc.</t>
  </si>
  <si>
    <t>Mokamų kultūros ir meno stipendijų, skaičius</t>
  </si>
  <si>
    <t>Įsigytas koncertinis kontrabosas, vnt.</t>
  </si>
  <si>
    <t>Įsigyta įgarsinimo įranga lauko koncertams, vnt.</t>
  </si>
  <si>
    <t>Įsigytas skaitmeninis pianinas, vnt.</t>
  </si>
  <si>
    <t>Įsigyta vaizdo kamerų stebėjimo sistema, vnt.</t>
  </si>
  <si>
    <t>Įsigytas kalvystės įrankis, vnt.</t>
  </si>
  <si>
    <t xml:space="preserve"> - Fontano Danės skvere muzikinių programų parinkimas ir įgyvendinimas</t>
  </si>
  <si>
    <t>Atnaujintas renginių salės apšvietimas, proc.</t>
  </si>
  <si>
    <t xml:space="preserve">D. Petrolevičius </t>
  </si>
  <si>
    <t>Suorganizuotas festivalis ir konkursas, vnt.</t>
  </si>
  <si>
    <t xml:space="preserve"> - pastatų Didžioji Vandens g. 2 ir Aukštoji g. 1 paprastasis remontas</t>
  </si>
  <si>
    <t>Atlikta pastato Didžioji Vandens g. 2 remonto darbų, proc.</t>
  </si>
  <si>
    <t>Atlikta pastato Aukštoji g. 1 remonto darbų, proc.</t>
  </si>
  <si>
    <t>BĮ Klaipėdos miesto savivaldybės etnokultūros centro remonto darbai</t>
  </si>
  <si>
    <t>Atlikti vidaus patalpų remonto darbai, proc.</t>
  </si>
  <si>
    <t>Atlikti fasado remonto darbai, proc.</t>
  </si>
  <si>
    <t>Atlikti dujinio katilo keitimo darbai, proc.</t>
  </si>
  <si>
    <t>Sukurtas ir įgyvendintas miesto puošybos priemonių paketas, proc.</t>
  </si>
  <si>
    <t>SB(VRL)</t>
  </si>
  <si>
    <t>Buriavimo praktikantų buriniuose laivuose skaičius</t>
  </si>
  <si>
    <t>Unikalių lankytojų skaičius, tūkst.</t>
  </si>
  <si>
    <t>Įsigyta muzikos instrumentų, vnt.</t>
  </si>
  <si>
    <t>Atnaujinta interneto svetainė, vnt.</t>
  </si>
  <si>
    <t>Tvarkoma paviršinių (lietaus) nuotekų, įstaigų skaičius</t>
  </si>
  <si>
    <t xml:space="preserve"> - Bendruomenės centro-bibliotekos (Molo g. 60) baldų ir įrangos įsigijimas</t>
  </si>
  <si>
    <t>Įsigyta baldų ir įrangos, proc.</t>
  </si>
  <si>
    <t>Įsigyta biuro baldų komplektų, vnt.</t>
  </si>
  <si>
    <t>Gastrolėse surengtų koncertų skaičius</t>
  </si>
  <si>
    <t>Gastrolėse surengtų koncertų klausytojų skaičius, tūkst.</t>
  </si>
  <si>
    <t xml:space="preserve"> - Gala renginio Klaipėdos dramos teatre organizavimas </t>
  </si>
  <si>
    <t>Turto valdymo skyrius</t>
  </si>
  <si>
    <t>Išpirktas nekilnojamasis turtas (sporto salė), vnt.</t>
  </si>
  <si>
    <t>Kultūros centro Žvejų rūmų modernizavimas</t>
  </si>
  <si>
    <t>Įsigyta mobiliųjų telefonų, vnt.</t>
  </si>
  <si>
    <r>
      <t xml:space="preserve">Vietinės rinkliavos lėšų likutis </t>
    </r>
    <r>
      <rPr>
        <b/>
        <sz val="10"/>
        <rFont val="Times New Roman"/>
        <family val="1"/>
        <charset val="186"/>
      </rPr>
      <t>SB(VRL)</t>
    </r>
  </si>
  <si>
    <t>Įsigyta kolonėlė ir mikrofonas, vnt.</t>
  </si>
  <si>
    <t>Parengtas apšvietimo ir garso aparatūros  atnaujinimo projektas, vnt.</t>
  </si>
  <si>
    <t>Atnaujinta apšvietimo ir garso aparatūros sistema, vnt.</t>
  </si>
  <si>
    <t xml:space="preserve">Įsigyta galerinių sulankstomų kėdžių su kėdžių laikikliu, kompl. </t>
  </si>
  <si>
    <t>Įvykdytas architektūrinis konkursas, vnt.</t>
  </si>
  <si>
    <t>Urbanistikos ir architektūros skyrius</t>
  </si>
  <si>
    <t>Šildoma įstaigų, skaičius</t>
  </si>
  <si>
    <t>Atnaujinti scenos viršutiniai mechanizmai, proc.</t>
  </si>
  <si>
    <t>Sukurtas Klaipėdos krašto metų ženklas, vnt.</t>
  </si>
  <si>
    <t>LRVB</t>
  </si>
  <si>
    <t>Įsigytas pjovimo ploteris, vnt.</t>
  </si>
  <si>
    <r>
      <t xml:space="preserve">Valstybės biudžeto lėšos </t>
    </r>
    <r>
      <rPr>
        <b/>
        <sz val="10"/>
        <rFont val="Times New Roman"/>
        <family val="1"/>
        <charset val="186"/>
      </rPr>
      <t>LRVB</t>
    </r>
  </si>
  <si>
    <t>Tarptautinio nematerialaus kultūros paveldo festivalio „Lauksnos“</t>
  </si>
  <si>
    <t>Vasaros koncertų estrados infrastruktūros  einamasis remontas (Liepojos g. 1)</t>
  </si>
  <si>
    <t>Klaipėdos kultūros 2017–2030 m. strategijos atnaujinimas</t>
  </si>
  <si>
    <t>Atnaujinta strategija, vnt.</t>
  </si>
  <si>
    <t xml:space="preserve">P1   </t>
  </si>
  <si>
    <t>SB(VRL)'</t>
  </si>
  <si>
    <t>Kt'</t>
  </si>
  <si>
    <t>SB(L)'</t>
  </si>
  <si>
    <t>Komunalinių paslaugų įsigijimas</t>
  </si>
  <si>
    <t>SB(ESL)'</t>
  </si>
  <si>
    <t xml:space="preserve">2023–2025 M. KLAIPĖDOS MIESTO SAVIVALDYBĖS </t>
  </si>
  <si>
    <t>Vasaros koncertų estrados einamasis remontas, objektų skaičius</t>
  </si>
  <si>
    <t>Valstybinės ir tarptautinės reikšmės kultūrinių projektų įgyvendinimas:</t>
  </si>
  <si>
    <t xml:space="preserve">Aiškinamojo rašto 3 priedas </t>
  </si>
  <si>
    <t xml:space="preserve">Ekspertų skaičius </t>
  </si>
  <si>
    <t>Tarptautinio nematerialiojo kultūros paveldo festivalio „Lauksnos“</t>
  </si>
  <si>
    <t xml:space="preserve"> Tarptautinio Davido Geringo violončelės festivalio ir konkurso </t>
  </si>
  <si>
    <t>Mokamų kultūros ir meno stipendijų skaičius</t>
  </si>
  <si>
    <t>Apdovanojimo ceremonijų skaičius</t>
  </si>
  <si>
    <t>Pagamintų apdovanojimų ir memorialinių objektų skaičius</t>
  </si>
  <si>
    <t>Miestui aktualių renginių skaičius</t>
  </si>
  <si>
    <t xml:space="preserve"> - Imanuelio Kanto viešosios bibliotekos reprezentacinės erdvės ir ekspozicijos filosofui I. Kantui įamžinti įrengimas (Turgaus g. 8)</t>
  </si>
  <si>
    <t>Vasaros koncertų estrados infrastruktūros einamasis remontas (Liepojos g. 1)</t>
  </si>
  <si>
    <t>Lifto įrengimas Klaipėdos miesto savivaldybės Mažosios Lietuvos istorijos muziejuje</t>
  </si>
  <si>
    <t xml:space="preserve">Platformos „Kultūros uostas“ „Facebook“ sekėjų skaičius </t>
  </si>
  <si>
    <t>Į projektą įtrauktų asmenų skaičius</t>
  </si>
  <si>
    <t>Tvarkomas centralizuotas vandentiekis ir kanalizacija, įstaigų skaičius</t>
  </si>
  <si>
    <t>* N – nauja priemonė, T – tęstinė priemonė, I – investicijų projektas.</t>
  </si>
  <si>
    <t>** Pagal Klaipėdos miesto savivaldybės tarybos 2022-02-17 sprendimą Nr. T2-36, 2022-06-22 Nr. T2-150, 2022-10-20 Nr. T2-224.</t>
  </si>
  <si>
    <t>Keitimo priežastis</t>
  </si>
  <si>
    <t>Siūloma keisti</t>
  </si>
  <si>
    <t>Siūlomas keisti lėšų poreikis biudžetiniams 2023-iesiems metams</t>
  </si>
  <si>
    <t xml:space="preserve">Skirtumas </t>
  </si>
  <si>
    <t>Lyginamasis variantas</t>
  </si>
  <si>
    <t>Siūlomas keisti 2024-ųjų metų lėšų projektas</t>
  </si>
  <si>
    <t>Siūlomas keisti 2025-ųjų metų lėšų projektas</t>
  </si>
  <si>
    <t>LRVB'</t>
  </si>
  <si>
    <t>Suorganizuota virtualių renginių ir kitų kultūrinių veiklų, vnt.</t>
  </si>
  <si>
    <t>Įstaigos interneto svetainės unikalių lankytojų skaičius, tūkst.</t>
  </si>
  <si>
    <t>Įstaigos administruojamų interneto svetainių unikalių lankytojų skaičius, tūkst.</t>
  </si>
  <si>
    <t>Parengta edukacinių užsiėmimų temų, vnt.</t>
  </si>
  <si>
    <t>Atliktas žaliuzių keitimas I ir II a. holuose, proc.</t>
  </si>
  <si>
    <r>
      <rPr>
        <u/>
        <sz val="10"/>
        <rFont val="Times New Roman"/>
        <family val="1"/>
        <charset val="186"/>
      </rPr>
      <t>Siūloma mažinti</t>
    </r>
    <r>
      <rPr>
        <sz val="10"/>
        <rFont val="Times New Roman"/>
        <family val="1"/>
        <charset val="186"/>
      </rPr>
      <t xml:space="preserve"> 2023 m. finansavimo apimtį 38,8 tūkst. Eur, nes, įvykdžius viešųjų pirkimų procedūras, baldai ir įranga Melnragės bibliotekai (Molo g. 60) nupirkta pigiau, nei planuota.</t>
    </r>
  </si>
  <si>
    <t>Atliktas vamzdyno remontas, proc.</t>
  </si>
  <si>
    <t>Įsigyta liaudies instrumentų kolekcija, vnt.</t>
  </si>
  <si>
    <t>Įsigyta kompiuterinė įranga, vnt.</t>
  </si>
  <si>
    <r>
      <rPr>
        <u/>
        <sz val="10"/>
        <rFont val="Times New Roman"/>
        <family val="1"/>
        <charset val="186"/>
      </rPr>
      <t>Siūloma didinti</t>
    </r>
    <r>
      <rPr>
        <sz val="10"/>
        <rFont val="Times New Roman"/>
        <family val="1"/>
        <charset val="186"/>
      </rPr>
      <t xml:space="preserve"> 2023 m. pajamų planą 205,9 tūkst. Eur, nes surenkama daugiau lėšų: pasibaigus COVID-19 pandemijai, kultūros įstaigos grįžo į priešpandeminį lygį, sulaukia didesnio lankytojų skaičiaus, pasirašoma daugiau nuomos sutarčių.</t>
    </r>
  </si>
  <si>
    <r>
      <rPr>
        <u/>
        <sz val="10"/>
        <rFont val="Times New Roman"/>
        <family val="1"/>
        <charset val="186"/>
      </rPr>
      <t>Siūloma mažinti</t>
    </r>
    <r>
      <rPr>
        <sz val="10"/>
        <rFont val="Times New Roman"/>
        <family val="1"/>
        <charset val="186"/>
      </rPr>
      <t xml:space="preserve"> 2023 m. finansavimo apimtį 3,9 tūkst. Eur ir pakoreguoti rodiklio „Įvertinta paraiškų, skaičius“ reikšmę,  nes kultūros ir meno projektų dalinio finansavimo bei kultūros ir meno stipendijų konkursams pateikta mažiau paraiškų, nei planuota, todėl nepanaudota dalis ekspertų apmokėjimui už paraiškų vertinimą numatytų lėšų.  </t>
    </r>
  </si>
  <si>
    <r>
      <rPr>
        <u/>
        <sz val="10"/>
        <rFont val="Times New Roman"/>
        <family val="1"/>
      </rPr>
      <t>Siūloma mažinti</t>
    </r>
    <r>
      <rPr>
        <sz val="10"/>
        <rFont val="Times New Roman"/>
        <family val="1"/>
        <charset val="186"/>
      </rPr>
      <t xml:space="preserve"> 2023 m. finansavimo apimtį 33,8 tūkst. Eur, nes projektas baigtas įgyvendinti, liko nepanaudotas rezervo lėšų likutis. </t>
    </r>
  </si>
  <si>
    <r>
      <rPr>
        <u/>
        <sz val="10"/>
        <rFont val="Times New Roman"/>
        <family val="1"/>
        <charset val="186"/>
      </rPr>
      <t>Siūloma didinti</t>
    </r>
    <r>
      <rPr>
        <sz val="10"/>
        <rFont val="Times New Roman"/>
        <family val="1"/>
        <charset val="186"/>
      </rPr>
      <t xml:space="preserve"> 2023 m. finansavimo apimtį 4,2 tūkst. Eur ir įtraukti naują rodiklį, nes, atliekant planinius šilumos punkto vamzdyno remonto darbus, buvo aptikti nesandarumai vandens tiekimo vamzdynuose, todėl neplanuotiems avarijos likvidavimo darbams reikalingos papildomos lėšos.</t>
    </r>
  </si>
  <si>
    <r>
      <rPr>
        <u/>
        <sz val="10"/>
        <rFont val="Times New Roman"/>
        <family val="1"/>
        <charset val="186"/>
      </rPr>
      <t>Siūloma mažinti</t>
    </r>
    <r>
      <rPr>
        <sz val="10"/>
        <rFont val="Times New Roman"/>
        <family val="1"/>
        <charset val="186"/>
      </rPr>
      <t xml:space="preserve"> 2023 m. finansavimo apimtį 9,7 tūkst. Eur, nes lėšos sutaupytos po viešųjų pirkimų procedūrų.</t>
    </r>
  </si>
  <si>
    <r>
      <rPr>
        <u/>
        <sz val="10"/>
        <rFont val="Times New Roman"/>
        <family val="1"/>
        <charset val="186"/>
      </rPr>
      <t>Siūloma didinti</t>
    </r>
    <r>
      <rPr>
        <sz val="10"/>
        <rFont val="Times New Roman"/>
        <family val="1"/>
        <charset val="186"/>
      </rPr>
      <t xml:space="preserve"> 2023 m. finansavimo apimtį 10,7 tūkst. Eur ir įtraukti naują rodiklį. Lėšas siūloma numatyti žaliuzių pakeitimui Žvejų rūmų I ir II aukštų holuose, kuriuose vyksta parodos ir lankytojai laukia pasirodymų. Žaliuzės yra moraliai pasenusios, kai kurios nukritusios ir nėra galimybės jų prikabinti.</t>
    </r>
  </si>
  <si>
    <r>
      <rPr>
        <u/>
        <sz val="10"/>
        <rFont val="Times New Roman"/>
        <family val="1"/>
        <charset val="186"/>
      </rPr>
      <t>Siūloma mažinti</t>
    </r>
    <r>
      <rPr>
        <sz val="10"/>
        <rFont val="Times New Roman"/>
        <family val="1"/>
        <charset val="186"/>
      </rPr>
      <t xml:space="preserve"> 2023 m. finansavimo apimtį 1,1 tūkst. Eur, nes, sugedus fontanui, projektas užbaigtas anksčiau, nei planuota.</t>
    </r>
  </si>
  <si>
    <r>
      <rPr>
        <u/>
        <sz val="10"/>
        <rFont val="Times New Roman"/>
        <family val="1"/>
        <charset val="186"/>
      </rPr>
      <t>Siūloma didinti</t>
    </r>
    <r>
      <rPr>
        <sz val="10"/>
        <rFont val="Times New Roman"/>
        <family val="1"/>
        <charset val="186"/>
      </rPr>
      <t xml:space="preserve"> 2023 m. finansavimo apimtį 17,6 tūkst. Eur ir įtraukti naujus rodiklius: 1) 14,5 tūkst. Eur siūloma numatyti išskirtinės Mažosios Lietuvos  instrumentų kolekcijos įsigijimui. Įsigijus ją, planuojama įrengti nuolatinę ekspoziciją, pristatyti ją klaipėdiečiams ir miesto svečiams, vykdant edukacines veiklas, ekskursijas bei kitokius kolekcijos pristatymo renginius; 2)</t>
    </r>
    <r>
      <rPr>
        <sz val="10"/>
        <color rgb="FFFF0000"/>
        <rFont val="Times New Roman"/>
        <family val="1"/>
        <charset val="186"/>
      </rPr>
      <t xml:space="preserve"> </t>
    </r>
    <r>
      <rPr>
        <sz val="10"/>
        <rFont val="Times New Roman"/>
        <family val="1"/>
        <charset val="186"/>
      </rPr>
      <t>3,1 tūkst. Eur siūloma numatyti kompiuterinės įrangos (kompiuterio ir projektoriaus), kuri bus naudojama edukacinių užsiėmimų metu, įsigijimui.</t>
    </r>
    <r>
      <rPr>
        <sz val="10"/>
        <color rgb="FFFF0000"/>
        <rFont val="Times New Roman"/>
        <family val="1"/>
        <charset val="186"/>
      </rPr>
      <t xml:space="preserve"> </t>
    </r>
  </si>
  <si>
    <r>
      <rPr>
        <u/>
        <sz val="10"/>
        <rFont val="Times New Roman"/>
        <family val="1"/>
        <charset val="186"/>
      </rPr>
      <t>Siūloma mažinti</t>
    </r>
    <r>
      <rPr>
        <sz val="10"/>
        <rFont val="Times New Roman"/>
        <family val="1"/>
        <charset val="186"/>
      </rPr>
      <t xml:space="preserve"> 2023 m. finansavimo apimtį 200,0 tūkst. Eur, nes, atsižvelgiant į faktinį I pusmečio lėšų panaudojimą ir mažesnes, nei planuota elektros kainas, planuojama, kad lėšų 2023 metams reikės mažiau.</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</si>
</sst>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2"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1"/>
      <name val="Times New Roman"/>
      <family val="1"/>
      <charset val="186"/>
    </font>
    <font>
      <sz val="10"/>
      <color theme="1"/>
      <name val="Arial"/>
      <family val="2"/>
      <charset val="186"/>
    </font>
    <font>
      <b/>
      <sz val="10"/>
      <color theme="1"/>
      <name val="Times New Roman"/>
      <family val="1"/>
      <charset val="186"/>
    </font>
    <font>
      <sz val="10"/>
      <color rgb="FFFF0000"/>
      <name val="Arial"/>
      <family val="2"/>
      <charset val="186"/>
    </font>
    <font>
      <sz val="10"/>
      <color rgb="FFC00000"/>
      <name val="Times New Roman"/>
      <family val="1"/>
      <charset val="186"/>
    </font>
    <font>
      <i/>
      <sz val="10"/>
      <color theme="1"/>
      <name val="Times New Roman"/>
      <family val="1"/>
      <charset val="186"/>
    </font>
    <font>
      <sz val="10"/>
      <color indexed="81"/>
      <name val="Tahoma"/>
      <family val="2"/>
      <charset val="186"/>
    </font>
    <font>
      <b/>
      <sz val="10"/>
      <color indexed="81"/>
      <name val="Tahoma"/>
      <family val="2"/>
      <charset val="186"/>
    </font>
    <font>
      <b/>
      <sz val="8"/>
      <color indexed="81"/>
      <name val="Tahoma"/>
      <family val="2"/>
      <charset val="186"/>
    </font>
    <font>
      <sz val="8"/>
      <color indexed="81"/>
      <name val="Tahoma"/>
      <family val="2"/>
      <charset val="186"/>
    </font>
    <font>
      <i/>
      <strike/>
      <sz val="10"/>
      <name val="Times New Roman"/>
      <family val="1"/>
      <charset val="186"/>
    </font>
    <font>
      <u/>
      <sz val="10"/>
      <name val="Times New Roman"/>
      <family val="1"/>
    </font>
    <font>
      <i/>
      <sz val="10"/>
      <color theme="0"/>
      <name val="Times New Roman"/>
      <family val="1"/>
      <charset val="186"/>
    </font>
    <font>
      <b/>
      <sz val="10"/>
      <color theme="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9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dotted">
        <color indexed="64"/>
      </bottom>
      <diagonal/>
    </border>
    <border>
      <left style="medium">
        <color indexed="64"/>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dotted">
        <color indexed="64"/>
      </top>
      <bottom/>
      <diagonal/>
    </border>
    <border>
      <left/>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right style="thin">
        <color indexed="64"/>
      </right>
      <top style="thin">
        <color indexed="64"/>
      </top>
      <bottom style="medium">
        <color indexed="64"/>
      </bottom>
      <diagonal/>
    </border>
  </borders>
  <cellStyleXfs count="13">
    <xf numFmtId="0" fontId="0" fillId="0" borderId="0"/>
    <xf numFmtId="0" fontId="13" fillId="0" borderId="0"/>
    <xf numFmtId="0" fontId="13" fillId="0" borderId="0">
      <alignment vertical="center"/>
    </xf>
    <xf numFmtId="166" fontId="17" fillId="0" borderId="0" applyBorder="0" applyProtection="0"/>
    <xf numFmtId="0" fontId="13" fillId="0" borderId="0"/>
    <xf numFmtId="0" fontId="13" fillId="0" borderId="0"/>
    <xf numFmtId="0" fontId="18" fillId="0" borderId="0"/>
    <xf numFmtId="0" fontId="19" fillId="0" borderId="0"/>
    <xf numFmtId="0" fontId="2" fillId="0" borderId="0"/>
    <xf numFmtId="0" fontId="13" fillId="0" borderId="0"/>
    <xf numFmtId="0" fontId="21" fillId="8" borderId="0" applyNumberFormat="0" applyBorder="0" applyAlignment="0" applyProtection="0"/>
    <xf numFmtId="0" fontId="19" fillId="0" borderId="0"/>
    <xf numFmtId="0" fontId="1" fillId="0" borderId="0"/>
  </cellStyleXfs>
  <cellXfs count="1892">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49" fontId="10" fillId="3" borderId="10" xfId="0" applyNumberFormat="1" applyFont="1" applyFill="1" applyBorder="1" applyAlignment="1">
      <alignment horizontal="left" vertical="top" wrapText="1"/>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2" borderId="44" xfId="0" applyNumberFormat="1" applyFont="1" applyFill="1" applyBorder="1" applyAlignment="1">
      <alignment horizontal="center" vertical="top"/>
    </xf>
    <xf numFmtId="49" fontId="10" fillId="3" borderId="35" xfId="0" applyNumberFormat="1" applyFont="1" applyFill="1" applyBorder="1" applyAlignment="1">
      <alignment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10" fillId="0" borderId="0" xfId="0" applyNumberFormat="1" applyFont="1" applyFill="1" applyBorder="1" applyAlignment="1">
      <alignment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xf>
    <xf numFmtId="3" fontId="9" fillId="0" borderId="29"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3" fontId="3" fillId="3" borderId="29" xfId="0" applyNumberFormat="1" applyFont="1" applyFill="1" applyBorder="1" applyAlignment="1">
      <alignment horizontal="center" vertical="top" wrapText="1"/>
    </xf>
    <xf numFmtId="49" fontId="10" fillId="2" borderId="26"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45" xfId="0" applyNumberFormat="1" applyFont="1" applyFill="1" applyBorder="1" applyAlignment="1">
      <alignment horizontal="center" vertical="top"/>
    </xf>
    <xf numFmtId="3" fontId="3" fillId="3" borderId="16" xfId="0" applyNumberFormat="1" applyFont="1" applyFill="1" applyBorder="1" applyAlignment="1">
      <alignment vertical="top" wrapText="1"/>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3" fontId="3" fillId="0" borderId="32" xfId="0" applyNumberFormat="1" applyFont="1" applyFill="1" applyBorder="1" applyAlignment="1">
      <alignment horizontal="left"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58" xfId="0" applyNumberFormat="1" applyFont="1" applyFill="1" applyBorder="1" applyAlignment="1">
      <alignment horizontal="center" vertical="top" wrapText="1"/>
    </xf>
    <xf numFmtId="3" fontId="3" fillId="3" borderId="13" xfId="0" applyNumberFormat="1" applyFont="1" applyFill="1" applyBorder="1" applyAlignment="1">
      <alignment vertical="top" wrapText="1"/>
    </xf>
    <xf numFmtId="164" fontId="9" fillId="0" borderId="32" xfId="1" applyNumberFormat="1" applyFont="1" applyFill="1" applyBorder="1" applyAlignment="1">
      <alignment horizontal="left" vertical="top" wrapText="1"/>
    </xf>
    <xf numFmtId="164" fontId="9" fillId="0" borderId="37" xfId="1" applyNumberFormat="1" applyFont="1" applyFill="1" applyBorder="1" applyAlignment="1">
      <alignment horizontal="left" vertical="top" wrapText="1"/>
    </xf>
    <xf numFmtId="3" fontId="9" fillId="0" borderId="32" xfId="0" applyNumberFormat="1" applyFont="1" applyFill="1" applyBorder="1" applyAlignment="1">
      <alignment horizontal="left" vertical="top" wrapText="1"/>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165" fontId="9" fillId="0" borderId="0" xfId="0" applyNumberFormat="1" applyFont="1" applyAlignment="1">
      <alignment horizontal="center" vertical="top"/>
    </xf>
    <xf numFmtId="165" fontId="3" fillId="3" borderId="61" xfId="0" applyNumberFormat="1" applyFont="1" applyFill="1" applyBorder="1" applyAlignment="1">
      <alignment horizontal="center" vertical="top"/>
    </xf>
    <xf numFmtId="165" fontId="3" fillId="3" borderId="34"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3" fontId="9" fillId="3" borderId="32" xfId="0" applyNumberFormat="1" applyFont="1" applyFill="1" applyBorder="1" applyAlignment="1">
      <alignment horizontal="left" vertical="top" wrapText="1"/>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49" fontId="10" fillId="11" borderId="18" xfId="0" applyNumberFormat="1" applyFont="1" applyFill="1" applyBorder="1" applyAlignment="1">
      <alignment horizontal="center"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3" fontId="10" fillId="3" borderId="10" xfId="0" applyNumberFormat="1" applyFont="1" applyFill="1" applyBorder="1" applyAlignment="1">
      <alignment vertical="top" wrapText="1"/>
    </xf>
    <xf numFmtId="49" fontId="10" fillId="3" borderId="0" xfId="0" applyNumberFormat="1" applyFont="1" applyFill="1" applyBorder="1" applyAlignment="1">
      <alignment vertical="top"/>
    </xf>
    <xf numFmtId="3" fontId="14" fillId="3" borderId="3" xfId="0" applyNumberFormat="1" applyFont="1" applyFill="1" applyBorder="1" applyAlignment="1">
      <alignment horizontal="left" vertical="top" wrapText="1"/>
    </xf>
    <xf numFmtId="3" fontId="3" fillId="3" borderId="51" xfId="0" applyNumberFormat="1" applyFont="1" applyFill="1" applyBorder="1" applyAlignment="1">
      <alignment horizontal="left" vertical="top"/>
    </xf>
    <xf numFmtId="3" fontId="9" fillId="3" borderId="31" xfId="0" applyNumberFormat="1" applyFont="1" applyFill="1" applyBorder="1" applyAlignment="1">
      <alignment horizontal="left" vertical="top" wrapText="1"/>
    </xf>
    <xf numFmtId="3" fontId="3" fillId="0" borderId="58" xfId="0" applyNumberFormat="1" applyFont="1" applyFill="1" applyBorder="1" applyAlignment="1">
      <alignment horizontal="center" vertical="top" wrapText="1"/>
    </xf>
    <xf numFmtId="3" fontId="10"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49" fontId="3" fillId="3" borderId="40"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36" xfId="0" applyNumberFormat="1" applyFont="1" applyFill="1" applyBorder="1" applyAlignment="1">
      <alignment horizontal="center" vertical="top"/>
    </xf>
    <xf numFmtId="3" fontId="9" fillId="3" borderId="10"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4" fontId="3" fillId="3" borderId="62"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3" fillId="3" borderId="58" xfId="0"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14" fillId="4" borderId="22" xfId="0" applyNumberFormat="1" applyFont="1" applyFill="1" applyBorder="1" applyAlignment="1">
      <alignment horizontal="center" vertical="top" wrapText="1"/>
    </xf>
    <xf numFmtId="164" fontId="14" fillId="4" borderId="60" xfId="0" applyNumberFormat="1" applyFont="1" applyFill="1" applyBorder="1" applyAlignment="1">
      <alignment horizontal="center" vertical="top" wrapText="1"/>
    </xf>
    <xf numFmtId="3" fontId="10" fillId="3" borderId="37" xfId="0" applyNumberFormat="1" applyFont="1" applyFill="1" applyBorder="1" applyAlignment="1">
      <alignment horizontal="left" vertical="top" wrapText="1"/>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3" fontId="10" fillId="3" borderId="10" xfId="0" applyNumberFormat="1" applyFont="1" applyFill="1" applyBorder="1" applyAlignment="1">
      <alignment horizontal="center" vertical="top" wrapText="1"/>
    </xf>
    <xf numFmtId="3" fontId="26" fillId="0" borderId="18" xfId="0" applyNumberFormat="1" applyFont="1" applyFill="1" applyBorder="1" applyAlignment="1">
      <alignment vertical="top" wrapText="1"/>
    </xf>
    <xf numFmtId="3" fontId="26"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3" fontId="10" fillId="3" borderId="40" xfId="0" applyNumberFormat="1" applyFont="1" applyFill="1" applyBorder="1" applyAlignment="1">
      <alignment horizontal="center" vertical="top" wrapText="1"/>
    </xf>
    <xf numFmtId="3" fontId="3" fillId="3" borderId="52" xfId="1"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37" xfId="0" applyNumberFormat="1" applyFont="1" applyFill="1" applyBorder="1" applyAlignment="1">
      <alignment vertical="top" wrapText="1"/>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59" xfId="0" applyNumberFormat="1" applyFont="1" applyFill="1" applyBorder="1" applyAlignment="1">
      <alignment horizontal="center" vertical="center" wrapText="1"/>
    </xf>
    <xf numFmtId="3" fontId="3" fillId="3" borderId="31" xfId="0" applyNumberFormat="1" applyFont="1" applyFill="1" applyBorder="1" applyAlignment="1">
      <alignment vertical="top" wrapText="1"/>
    </xf>
    <xf numFmtId="3" fontId="27" fillId="3" borderId="19" xfId="0" applyNumberFormat="1" applyFont="1" applyFill="1" applyBorder="1" applyAlignment="1">
      <alignment horizontal="left" vertical="top" wrapText="1"/>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11" fillId="3" borderId="38" xfId="0" applyNumberFormat="1" applyFont="1" applyFill="1" applyBorder="1" applyAlignment="1">
      <alignment vertical="top" wrapText="1"/>
    </xf>
    <xf numFmtId="3" fontId="10" fillId="3" borderId="63" xfId="0" applyNumberFormat="1" applyFont="1" applyFill="1" applyBorder="1" applyAlignment="1">
      <alignment horizontal="center" vertical="center" wrapText="1"/>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7" xfId="0" applyNumberFormat="1" applyFont="1" applyFill="1" applyBorder="1" applyAlignment="1">
      <alignment horizontal="center" vertical="top" wrapText="1"/>
    </xf>
    <xf numFmtId="3" fontId="3" fillId="3" borderId="32"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3" fontId="24" fillId="3" borderId="0" xfId="0" applyNumberFormat="1" applyFont="1" applyFill="1" applyAlignment="1">
      <alignment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3" fontId="3" fillId="3" borderId="0" xfId="1"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41"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33"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49" fontId="3" fillId="3" borderId="10" xfId="0" applyNumberFormat="1" applyFont="1" applyFill="1" applyBorder="1" applyAlignment="1">
      <alignment horizontal="center" vertical="top"/>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3" borderId="63"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164" fontId="3" fillId="3" borderId="2"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164" fontId="14" fillId="4" borderId="2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164" fontId="3" fillId="3" borderId="4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10" fillId="3"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10" fillId="2" borderId="28"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28" xfId="0" applyNumberFormat="1" applyFont="1" applyFill="1" applyBorder="1" applyAlignment="1">
      <alignment vertical="top" wrapText="1"/>
    </xf>
    <xf numFmtId="3" fontId="10" fillId="11" borderId="47" xfId="0" applyNumberFormat="1" applyFont="1" applyFill="1" applyBorder="1" applyAlignment="1">
      <alignment vertical="top" wrapText="1"/>
    </xf>
    <xf numFmtId="3" fontId="10" fillId="11" borderId="28" xfId="0" applyNumberFormat="1" applyFont="1" applyFill="1" applyBorder="1" applyAlignment="1">
      <alignment vertical="top" wrapText="1"/>
    </xf>
    <xf numFmtId="3" fontId="10" fillId="10" borderId="47" xfId="0" applyNumberFormat="1" applyFont="1" applyFill="1" applyBorder="1" applyAlignment="1">
      <alignment vertical="top" wrapText="1"/>
    </xf>
    <xf numFmtId="3" fontId="10" fillId="10" borderId="28" xfId="0" applyNumberFormat="1" applyFont="1" applyFill="1" applyBorder="1" applyAlignment="1">
      <alignment vertical="top" wrapText="1"/>
    </xf>
    <xf numFmtId="164" fontId="3" fillId="3" borderId="29" xfId="0" applyNumberFormat="1" applyFont="1" applyFill="1" applyBorder="1" applyAlignment="1">
      <alignment horizontal="left" vertical="top" wrapText="1"/>
    </xf>
    <xf numFmtId="3" fontId="3" fillId="0" borderId="31" xfId="0" applyNumberFormat="1" applyFont="1" applyFill="1" applyBorder="1" applyAlignment="1">
      <alignment horizontal="left" vertical="top" wrapText="1"/>
    </xf>
    <xf numFmtId="3" fontId="26" fillId="0" borderId="43" xfId="0" applyNumberFormat="1" applyFont="1" applyFill="1" applyBorder="1" applyAlignment="1">
      <alignment horizontal="left" vertical="top" wrapText="1"/>
    </xf>
    <xf numFmtId="3" fontId="3" fillId="3" borderId="67" xfId="0" applyNumberFormat="1" applyFont="1" applyFill="1" applyBorder="1" applyAlignment="1">
      <alignment horizontal="center" vertical="top" wrapText="1"/>
    </xf>
    <xf numFmtId="3" fontId="3" fillId="3" borderId="37" xfId="0" applyNumberFormat="1" applyFont="1" applyFill="1" applyBorder="1" applyAlignment="1">
      <alignment horizontal="left" vertical="top" wrapText="1"/>
    </xf>
    <xf numFmtId="164" fontId="3" fillId="3" borderId="32" xfId="0" applyNumberFormat="1" applyFont="1" applyFill="1" applyBorder="1" applyAlignment="1">
      <alignment horizontal="left" vertical="top" wrapText="1"/>
    </xf>
    <xf numFmtId="3" fontId="3" fillId="3" borderId="29" xfId="0" applyNumberFormat="1" applyFont="1" applyFill="1" applyBorder="1" applyAlignment="1">
      <alignment horizontal="left" vertical="top"/>
    </xf>
    <xf numFmtId="3" fontId="10" fillId="3" borderId="30" xfId="0" applyNumberFormat="1" applyFont="1" applyFill="1" applyBorder="1" applyAlignment="1">
      <alignment horizontal="center" vertical="top" wrapText="1"/>
    </xf>
    <xf numFmtId="3" fontId="3" fillId="3" borderId="11" xfId="0" applyNumberFormat="1" applyFont="1" applyFill="1" applyBorder="1" applyAlignment="1">
      <alignment vertical="top" wrapText="1"/>
    </xf>
    <xf numFmtId="3" fontId="10" fillId="3" borderId="4" xfId="0" applyNumberFormat="1" applyFont="1" applyFill="1" applyBorder="1" applyAlignment="1">
      <alignment horizontal="center" vertical="center"/>
    </xf>
    <xf numFmtId="3" fontId="22" fillId="3" borderId="20" xfId="0" applyNumberFormat="1" applyFont="1" applyFill="1" applyBorder="1" applyAlignment="1">
      <alignment vertical="top" wrapText="1"/>
    </xf>
    <xf numFmtId="3" fontId="10" fillId="3" borderId="4" xfId="0" applyNumberFormat="1" applyFont="1" applyFill="1" applyBorder="1" applyAlignment="1">
      <alignment horizontal="center" vertical="top"/>
    </xf>
    <xf numFmtId="3" fontId="9" fillId="3" borderId="35" xfId="0" applyNumberFormat="1" applyFont="1" applyFill="1" applyBorder="1" applyAlignment="1">
      <alignment horizontal="center" vertical="top" textRotation="90" wrapText="1"/>
    </xf>
    <xf numFmtId="3" fontId="9" fillId="3" borderId="44" xfId="0" applyNumberFormat="1" applyFont="1" applyFill="1" applyBorder="1" applyAlignment="1">
      <alignment horizontal="center" vertical="center" textRotation="90" wrapText="1"/>
    </xf>
    <xf numFmtId="3" fontId="14" fillId="3" borderId="11" xfId="0" applyNumberFormat="1" applyFont="1" applyFill="1" applyBorder="1" applyAlignment="1">
      <alignment horizontal="center" vertical="top"/>
    </xf>
    <xf numFmtId="3" fontId="14" fillId="3" borderId="20" xfId="0" applyNumberFormat="1" applyFont="1" applyFill="1" applyBorder="1" applyAlignment="1">
      <alignment horizontal="center" vertical="top"/>
    </xf>
    <xf numFmtId="164" fontId="3" fillId="3" borderId="5" xfId="0" applyNumberFormat="1" applyFont="1" applyFill="1" applyBorder="1" applyAlignment="1">
      <alignment horizontal="center" vertical="top"/>
    </xf>
    <xf numFmtId="164" fontId="3" fillId="3" borderId="12" xfId="0" applyNumberFormat="1" applyFont="1" applyFill="1" applyBorder="1" applyAlignment="1">
      <alignment horizontal="center" vertical="top" wrapText="1"/>
    </xf>
    <xf numFmtId="164" fontId="10" fillId="4" borderId="56"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10" fillId="4" borderId="56" xfId="0" applyNumberFormat="1" applyFont="1" applyFill="1" applyBorder="1" applyAlignment="1">
      <alignment horizontal="center" vertical="top"/>
    </xf>
    <xf numFmtId="164" fontId="3" fillId="3" borderId="13" xfId="0" applyNumberFormat="1" applyFont="1" applyFill="1" applyBorder="1" applyAlignment="1">
      <alignment horizontal="center" vertical="top"/>
    </xf>
    <xf numFmtId="164" fontId="3" fillId="3" borderId="5" xfId="1" applyNumberFormat="1" applyFont="1" applyFill="1" applyBorder="1" applyAlignment="1">
      <alignment horizontal="center" vertical="top" wrapText="1"/>
    </xf>
    <xf numFmtId="164" fontId="3" fillId="3" borderId="13" xfId="1" applyNumberFormat="1" applyFont="1" applyFill="1" applyBorder="1" applyAlignment="1">
      <alignment horizontal="center" vertical="top" wrapText="1"/>
    </xf>
    <xf numFmtId="164" fontId="3" fillId="3" borderId="46" xfId="1" applyNumberFormat="1" applyFont="1" applyFill="1" applyBorder="1" applyAlignment="1">
      <alignment horizontal="center" vertical="top" wrapText="1"/>
    </xf>
    <xf numFmtId="164" fontId="3" fillId="3" borderId="12" xfId="1" applyNumberFormat="1" applyFont="1" applyFill="1" applyBorder="1" applyAlignment="1">
      <alignment horizontal="center" vertical="top" wrapText="1"/>
    </xf>
    <xf numFmtId="164" fontId="3" fillId="3" borderId="49" xfId="1" applyNumberFormat="1" applyFont="1" applyFill="1" applyBorder="1" applyAlignment="1">
      <alignment horizontal="center" vertical="top" wrapText="1"/>
    </xf>
    <xf numFmtId="164" fontId="11" fillId="3" borderId="49" xfId="0" applyNumberFormat="1" applyFont="1" applyFill="1" applyBorder="1" applyAlignment="1">
      <alignment horizontal="center" vertical="top"/>
    </xf>
    <xf numFmtId="164" fontId="3" fillId="3" borderId="46" xfId="0" applyNumberFormat="1" applyFont="1" applyFill="1" applyBorder="1" applyAlignment="1">
      <alignment horizontal="center" vertical="top" wrapText="1"/>
    </xf>
    <xf numFmtId="164" fontId="3" fillId="3" borderId="49"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xf>
    <xf numFmtId="164" fontId="3" fillId="3" borderId="46"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49" fontId="3" fillId="3" borderId="19" xfId="0" applyNumberFormat="1" applyFont="1" applyFill="1" applyBorder="1" applyAlignment="1">
      <alignment horizontal="center" vertical="top"/>
    </xf>
    <xf numFmtId="3" fontId="3" fillId="0" borderId="41" xfId="0" applyNumberFormat="1" applyFont="1" applyFill="1" applyBorder="1" applyAlignment="1">
      <alignment horizontal="left" vertical="top" wrapText="1"/>
    </xf>
    <xf numFmtId="3" fontId="3" fillId="3" borderId="38" xfId="0" applyNumberFormat="1" applyFont="1" applyFill="1" applyBorder="1" applyAlignment="1">
      <alignment horizontal="center" vertical="center" wrapText="1"/>
    </xf>
    <xf numFmtId="3" fontId="10" fillId="3" borderId="34"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center" wrapText="1"/>
    </xf>
    <xf numFmtId="3" fontId="9" fillId="3" borderId="61" xfId="0" applyNumberFormat="1" applyFont="1" applyFill="1" applyBorder="1" applyAlignment="1">
      <alignment vertical="center" textRotation="90" wrapText="1"/>
    </xf>
    <xf numFmtId="3" fontId="9" fillId="3" borderId="38" xfId="0" applyNumberFormat="1" applyFont="1" applyFill="1" applyBorder="1" applyAlignment="1">
      <alignment horizontal="center" vertical="top" textRotation="90" wrapText="1"/>
    </xf>
    <xf numFmtId="164" fontId="9" fillId="3" borderId="12" xfId="0" applyNumberFormat="1" applyFont="1" applyFill="1" applyBorder="1" applyAlignment="1">
      <alignment horizontal="center" vertical="top"/>
    </xf>
    <xf numFmtId="164" fontId="3" fillId="3" borderId="48"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164" fontId="3" fillId="3" borderId="13"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center" vertical="center" wrapText="1"/>
    </xf>
    <xf numFmtId="1" fontId="3" fillId="3" borderId="64"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3" fontId="3"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10" fillId="3" borderId="12" xfId="0" applyNumberFormat="1" applyFont="1" applyFill="1" applyBorder="1" applyAlignment="1">
      <alignment horizontal="left"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21" xfId="0" applyNumberFormat="1" applyFont="1" applyFill="1" applyBorder="1" applyAlignment="1">
      <alignment horizontal="left" vertical="top" wrapText="1"/>
    </xf>
    <xf numFmtId="0" fontId="3" fillId="3" borderId="41" xfId="0" applyFont="1" applyFill="1" applyBorder="1" applyAlignment="1">
      <alignment horizontal="left" vertical="top" wrapText="1"/>
    </xf>
    <xf numFmtId="3" fontId="10"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9" fillId="3" borderId="31" xfId="0" applyNumberFormat="1" applyFont="1" applyFill="1" applyBorder="1" applyAlignment="1">
      <alignment horizontal="center" vertical="top"/>
    </xf>
    <xf numFmtId="3" fontId="3" fillId="3" borderId="19" xfId="0" applyNumberFormat="1" applyFont="1" applyFill="1" applyBorder="1" applyAlignment="1">
      <alignment horizontal="left" vertical="top" wrapText="1"/>
    </xf>
    <xf numFmtId="49" fontId="3" fillId="3" borderId="36" xfId="0" applyNumberFormat="1" applyFont="1" applyFill="1" applyBorder="1" applyAlignment="1">
      <alignment horizontal="left" vertical="top"/>
    </xf>
    <xf numFmtId="3" fontId="5" fillId="0" borderId="0" xfId="0" applyNumberFormat="1" applyFont="1" applyAlignment="1">
      <alignment horizontal="left" vertical="top" wrapText="1"/>
    </xf>
    <xf numFmtId="3" fontId="3" fillId="3" borderId="3"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3" fontId="3" fillId="0" borderId="10" xfId="0" applyNumberFormat="1" applyFont="1" applyBorder="1" applyAlignment="1">
      <alignment vertical="top"/>
    </xf>
    <xf numFmtId="49" fontId="10" fillId="3" borderId="0" xfId="0" applyNumberFormat="1" applyFont="1" applyFill="1" applyAlignment="1">
      <alignment horizontal="center" vertical="top"/>
    </xf>
    <xf numFmtId="3" fontId="24" fillId="3" borderId="46" xfId="0" applyNumberFormat="1" applyFont="1" applyFill="1" applyBorder="1" applyAlignment="1">
      <alignment horizontal="center" vertical="top" wrapText="1"/>
    </xf>
    <xf numFmtId="3" fontId="9" fillId="3" borderId="10" xfId="0" applyNumberFormat="1" applyFont="1" applyFill="1" applyBorder="1" applyAlignment="1">
      <alignment horizontal="center" vertical="top"/>
    </xf>
    <xf numFmtId="165" fontId="9" fillId="3" borderId="42" xfId="0" applyNumberFormat="1" applyFont="1" applyFill="1" applyBorder="1" applyAlignment="1">
      <alignment horizontal="center" vertical="top"/>
    </xf>
    <xf numFmtId="3" fontId="10" fillId="3" borderId="0" xfId="0" applyNumberFormat="1" applyFont="1" applyFill="1" applyAlignment="1">
      <alignment horizontal="center" vertical="top"/>
    </xf>
    <xf numFmtId="165" fontId="10" fillId="3" borderId="0" xfId="0" applyNumberFormat="1" applyFont="1" applyFill="1" applyAlignment="1">
      <alignment horizontal="center" vertical="top"/>
    </xf>
    <xf numFmtId="3" fontId="3" fillId="3" borderId="51" xfId="0" applyNumberFormat="1" applyFont="1" applyFill="1" applyBorder="1" applyAlignment="1">
      <alignment horizontal="center" vertical="top" wrapText="1"/>
    </xf>
    <xf numFmtId="3" fontId="3" fillId="11" borderId="31" xfId="0" applyNumberFormat="1" applyFont="1" applyFill="1" applyBorder="1" applyAlignment="1">
      <alignment horizontal="center" vertical="top" wrapText="1"/>
    </xf>
    <xf numFmtId="49" fontId="10" fillId="11" borderId="66" xfId="0" applyNumberFormat="1" applyFont="1" applyFill="1" applyBorder="1" applyAlignment="1">
      <alignment horizontal="center" vertical="top"/>
    </xf>
    <xf numFmtId="3" fontId="10" fillId="11" borderId="63" xfId="0" applyNumberFormat="1" applyFont="1" applyFill="1" applyBorder="1" applyAlignment="1">
      <alignment vertical="top"/>
    </xf>
    <xf numFmtId="3" fontId="10" fillId="11" borderId="14" xfId="0" applyNumberFormat="1" applyFont="1" applyFill="1" applyBorder="1" applyAlignment="1">
      <alignment vertical="top"/>
    </xf>
    <xf numFmtId="3" fontId="3" fillId="11" borderId="35" xfId="0" applyNumberFormat="1" applyFont="1" applyFill="1" applyBorder="1" applyAlignment="1">
      <alignment horizontal="center" vertical="top" wrapText="1"/>
    </xf>
    <xf numFmtId="3" fontId="10" fillId="2" borderId="1" xfId="0" applyNumberFormat="1" applyFont="1" applyFill="1" applyBorder="1" applyAlignment="1">
      <alignment vertical="top" wrapText="1"/>
    </xf>
    <xf numFmtId="3" fontId="10" fillId="2" borderId="24" xfId="0" applyNumberFormat="1" applyFont="1" applyFill="1" applyBorder="1" applyAlignment="1">
      <alignment vertical="top" wrapText="1"/>
    </xf>
    <xf numFmtId="3" fontId="10" fillId="2" borderId="23" xfId="0" applyNumberFormat="1" applyFont="1" applyFill="1" applyBorder="1" applyAlignment="1">
      <alignment vertical="top" wrapText="1"/>
    </xf>
    <xf numFmtId="3" fontId="9" fillId="3" borderId="9" xfId="0" applyNumberFormat="1" applyFont="1" applyFill="1" applyBorder="1" applyAlignment="1">
      <alignment horizontal="center" vertical="top"/>
    </xf>
    <xf numFmtId="165" fontId="3" fillId="3" borderId="11"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165" fontId="14" fillId="3" borderId="31" xfId="0" applyNumberFormat="1" applyFont="1" applyFill="1" applyBorder="1" applyAlignment="1">
      <alignment horizontal="center" vertical="top" wrapText="1"/>
    </xf>
    <xf numFmtId="165" fontId="14" fillId="3" borderId="42" xfId="0" applyNumberFormat="1" applyFont="1" applyFill="1" applyBorder="1" applyAlignment="1">
      <alignment horizontal="center" vertical="top" wrapText="1"/>
    </xf>
    <xf numFmtId="165" fontId="3" fillId="3" borderId="67"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xf>
    <xf numFmtId="164" fontId="3" fillId="3" borderId="50" xfId="0" applyNumberFormat="1" applyFont="1" applyFill="1" applyBorder="1" applyAlignment="1">
      <alignment horizontal="center" vertical="top"/>
    </xf>
    <xf numFmtId="165" fontId="10" fillId="3" borderId="10" xfId="0" applyNumberFormat="1" applyFont="1" applyFill="1" applyBorder="1" applyAlignment="1">
      <alignment horizontal="center" vertical="top" wrapText="1"/>
    </xf>
    <xf numFmtId="1" fontId="3" fillId="3" borderId="51"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15" xfId="0" applyNumberFormat="1" applyFont="1" applyFill="1" applyBorder="1" applyAlignment="1">
      <alignment horizontal="center" vertical="top" wrapText="1"/>
    </xf>
    <xf numFmtId="1" fontId="3" fillId="3" borderId="2" xfId="0" applyNumberFormat="1" applyFont="1" applyFill="1" applyBorder="1" applyAlignment="1">
      <alignment horizontal="center" vertical="top" wrapText="1"/>
    </xf>
    <xf numFmtId="1" fontId="3" fillId="3" borderId="33" xfId="0" applyNumberFormat="1" applyFont="1" applyFill="1" applyBorder="1" applyAlignment="1">
      <alignment horizontal="center" vertical="top" wrapText="1"/>
    </xf>
    <xf numFmtId="3" fontId="3" fillId="3" borderId="30" xfId="0" applyNumberFormat="1" applyFont="1" applyFill="1" applyBorder="1" applyAlignment="1">
      <alignment horizontal="center" vertical="top" wrapText="1"/>
    </xf>
    <xf numFmtId="3" fontId="3" fillId="3" borderId="35" xfId="0" applyNumberFormat="1" applyFont="1" applyFill="1" applyBorder="1" applyAlignment="1">
      <alignment vertical="top" wrapText="1"/>
    </xf>
    <xf numFmtId="164" fontId="25" fillId="3" borderId="35" xfId="0" applyNumberFormat="1" applyFont="1" applyFill="1" applyBorder="1" applyAlignment="1">
      <alignment horizontal="center" vertical="top"/>
    </xf>
    <xf numFmtId="3" fontId="3" fillId="3" borderId="59"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3" fontId="3" fillId="3" borderId="44" xfId="0" applyNumberFormat="1" applyFont="1" applyFill="1" applyBorder="1" applyAlignment="1">
      <alignment horizontal="center" vertical="top" wrapText="1"/>
    </xf>
    <xf numFmtId="164" fontId="10" fillId="4" borderId="24" xfId="0" applyNumberFormat="1" applyFont="1" applyFill="1" applyBorder="1" applyAlignment="1">
      <alignment horizontal="center"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46" xfId="0" applyNumberFormat="1" applyFont="1" applyFill="1" applyBorder="1" applyAlignment="1">
      <alignment horizontal="center" vertical="top" wrapText="1"/>
    </xf>
    <xf numFmtId="164" fontId="25" fillId="3" borderId="12" xfId="0" applyNumberFormat="1" applyFont="1" applyFill="1" applyBorder="1" applyAlignment="1">
      <alignment horizontal="center" vertical="top"/>
    </xf>
    <xf numFmtId="164" fontId="25" fillId="3" borderId="46" xfId="0" applyNumberFormat="1" applyFont="1" applyFill="1" applyBorder="1" applyAlignment="1">
      <alignment horizontal="center" vertical="top" wrapText="1"/>
    </xf>
    <xf numFmtId="1" fontId="9" fillId="3" borderId="15" xfId="0" applyNumberFormat="1" applyFont="1" applyFill="1" applyBorder="1" applyAlignment="1">
      <alignment horizontal="center" vertical="top" wrapText="1"/>
    </xf>
    <xf numFmtId="1" fontId="9" fillId="3" borderId="42"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wrapText="1"/>
    </xf>
    <xf numFmtId="1" fontId="9" fillId="3" borderId="33" xfId="0" applyNumberFormat="1" applyFont="1" applyFill="1" applyBorder="1" applyAlignment="1">
      <alignment horizontal="center" vertical="top" wrapText="1"/>
    </xf>
    <xf numFmtId="1" fontId="9" fillId="3" borderId="9" xfId="0" applyNumberFormat="1" applyFont="1" applyFill="1" applyBorder="1" applyAlignment="1">
      <alignment horizontal="center" vertical="top" wrapText="1"/>
    </xf>
    <xf numFmtId="1" fontId="9"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wrapText="1"/>
    </xf>
    <xf numFmtId="3" fontId="3" fillId="3" borderId="54" xfId="0" applyNumberFormat="1" applyFont="1" applyFill="1" applyBorder="1" applyAlignment="1">
      <alignment horizontal="left" vertical="top" wrapText="1"/>
    </xf>
    <xf numFmtId="3" fontId="10" fillId="7" borderId="47"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26" fillId="0" borderId="54" xfId="0" applyNumberFormat="1" applyFont="1" applyFill="1" applyBorder="1" applyAlignment="1">
      <alignment vertical="top" wrapText="1"/>
    </xf>
    <xf numFmtId="3" fontId="3" fillId="3" borderId="18" xfId="0" applyNumberFormat="1" applyFont="1" applyFill="1" applyBorder="1" applyAlignment="1">
      <alignment horizontal="left" vertical="top" wrapText="1"/>
    </xf>
    <xf numFmtId="3" fontId="10" fillId="3" borderId="42" xfId="0" applyNumberFormat="1" applyFont="1" applyFill="1" applyBorder="1" applyAlignment="1">
      <alignment horizontal="left" vertical="top" wrapText="1"/>
    </xf>
    <xf numFmtId="3" fontId="10" fillId="3" borderId="62" xfId="0" applyNumberFormat="1" applyFont="1" applyFill="1" applyBorder="1" applyAlignment="1">
      <alignment horizontal="left" vertical="top" wrapText="1"/>
    </xf>
    <xf numFmtId="3" fontId="10" fillId="3" borderId="9" xfId="0" applyNumberFormat="1" applyFont="1" applyFill="1" applyBorder="1" applyAlignment="1">
      <alignment horizontal="left" vertical="top" wrapText="1"/>
    </xf>
    <xf numFmtId="3" fontId="3" fillId="3" borderId="62"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26" fillId="0" borderId="21" xfId="0" applyNumberFormat="1" applyFont="1" applyFill="1" applyBorder="1" applyAlignment="1">
      <alignment vertical="top" wrapText="1"/>
    </xf>
    <xf numFmtId="1" fontId="9" fillId="5" borderId="5" xfId="0" applyNumberFormat="1" applyFont="1" applyFill="1" applyBorder="1" applyAlignment="1">
      <alignment horizontal="center" vertical="top" wrapText="1"/>
    </xf>
    <xf numFmtId="1" fontId="9" fillId="0" borderId="46" xfId="1" applyNumberFormat="1" applyFont="1" applyFill="1" applyBorder="1" applyAlignment="1">
      <alignment horizontal="center" vertical="top" wrapText="1"/>
    </xf>
    <xf numFmtId="1" fontId="9" fillId="0" borderId="49" xfId="1" applyNumberFormat="1" applyFont="1" applyFill="1" applyBorder="1" applyAlignment="1">
      <alignment horizontal="center" vertical="top" wrapText="1"/>
    </xf>
    <xf numFmtId="1" fontId="9" fillId="0" borderId="46" xfId="0" applyNumberFormat="1" applyFont="1" applyFill="1" applyBorder="1" applyAlignment="1">
      <alignment horizontal="center" vertical="top" wrapText="1"/>
    </xf>
    <xf numFmtId="3" fontId="9" fillId="3" borderId="12" xfId="1" applyNumberFormat="1" applyFont="1" applyFill="1" applyBorder="1" applyAlignment="1">
      <alignment horizontal="center" vertical="top" wrapText="1"/>
    </xf>
    <xf numFmtId="3" fontId="3" fillId="0" borderId="21" xfId="1" applyNumberFormat="1" applyFont="1" applyFill="1" applyBorder="1" applyAlignment="1">
      <alignment horizontal="center" vertical="top" wrapText="1"/>
    </xf>
    <xf numFmtId="1" fontId="9" fillId="5" borderId="51" xfId="0" applyNumberFormat="1" applyFont="1" applyFill="1" applyBorder="1" applyAlignment="1">
      <alignment horizontal="center" vertical="top" wrapText="1"/>
    </xf>
    <xf numFmtId="1" fontId="9" fillId="0" borderId="15" xfId="1" applyNumberFormat="1" applyFont="1" applyFill="1" applyBorder="1" applyAlignment="1">
      <alignment horizontal="center" vertical="top" wrapText="1"/>
    </xf>
    <xf numFmtId="1" fontId="9" fillId="0" borderId="62" xfId="1" applyNumberFormat="1" applyFont="1" applyFill="1" applyBorder="1" applyAlignment="1">
      <alignment horizontal="center" vertical="top" wrapText="1"/>
    </xf>
    <xf numFmtId="1" fontId="9" fillId="0" borderId="15" xfId="0" applyNumberFormat="1" applyFont="1" applyFill="1" applyBorder="1" applyAlignment="1">
      <alignment horizontal="center" vertical="top" wrapText="1"/>
    </xf>
    <xf numFmtId="3" fontId="9" fillId="3" borderId="42" xfId="1" applyNumberFormat="1" applyFont="1" applyFill="1" applyBorder="1" applyAlignment="1">
      <alignment horizontal="center" vertical="top" wrapText="1"/>
    </xf>
    <xf numFmtId="3" fontId="3" fillId="0" borderId="54" xfId="1" applyNumberFormat="1" applyFont="1" applyFill="1" applyBorder="1" applyAlignment="1">
      <alignment horizontal="center" vertical="top" wrapText="1"/>
    </xf>
    <xf numFmtId="1" fontId="9" fillId="5" borderId="2" xfId="0" applyNumberFormat="1" applyFont="1" applyFill="1" applyBorder="1" applyAlignment="1">
      <alignment horizontal="center" vertical="top" wrapText="1"/>
    </xf>
    <xf numFmtId="1" fontId="9" fillId="0" borderId="33" xfId="1" applyNumberFormat="1" applyFont="1" applyFill="1" applyBorder="1" applyAlignment="1">
      <alignment horizontal="center" vertical="top" wrapText="1"/>
    </xf>
    <xf numFmtId="1" fontId="9" fillId="0" borderId="66" xfId="1" applyNumberFormat="1" applyFont="1" applyFill="1" applyBorder="1" applyAlignment="1">
      <alignment horizontal="center" vertical="top" wrapText="1"/>
    </xf>
    <xf numFmtId="1" fontId="9" fillId="0" borderId="33" xfId="0" applyNumberFormat="1" applyFont="1" applyFill="1" applyBorder="1" applyAlignment="1">
      <alignment horizontal="center" vertical="top" wrapText="1"/>
    </xf>
    <xf numFmtId="3" fontId="9" fillId="3" borderId="9" xfId="1" applyNumberFormat="1" applyFont="1" applyFill="1" applyBorder="1" applyAlignment="1">
      <alignment horizontal="center" vertical="top" wrapText="1"/>
    </xf>
    <xf numFmtId="3" fontId="3" fillId="0" borderId="18" xfId="1" applyNumberFormat="1" applyFont="1" applyFill="1" applyBorder="1" applyAlignment="1">
      <alignment horizontal="center" vertical="top" wrapText="1"/>
    </xf>
    <xf numFmtId="3" fontId="3" fillId="7" borderId="0" xfId="0" applyNumberFormat="1" applyFont="1" applyFill="1" applyAlignment="1">
      <alignment vertical="top"/>
    </xf>
    <xf numFmtId="3" fontId="3" fillId="3" borderId="43" xfId="0" applyNumberFormat="1" applyFont="1" applyFill="1" applyBorder="1" applyAlignment="1">
      <alignment vertical="top" wrapText="1"/>
    </xf>
    <xf numFmtId="3" fontId="3" fillId="3" borderId="48"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xf>
    <xf numFmtId="3" fontId="24"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3" fillId="3" borderId="21"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wrapText="1"/>
    </xf>
    <xf numFmtId="3" fontId="3" fillId="3" borderId="8" xfId="0" applyNumberFormat="1" applyFont="1" applyFill="1" applyBorder="1" applyAlignment="1">
      <alignment horizontal="center" vertical="top" wrapText="1"/>
    </xf>
    <xf numFmtId="3" fontId="24" fillId="3" borderId="58" xfId="0" applyNumberFormat="1" applyFont="1" applyFill="1" applyBorder="1" applyAlignment="1">
      <alignment horizontal="center"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3" fontId="3" fillId="3" borderId="2" xfId="0" applyNumberFormat="1"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3" fontId="3" fillId="3" borderId="72" xfId="0" applyNumberFormat="1" applyFont="1" applyFill="1" applyBorder="1" applyAlignment="1">
      <alignment horizontal="center" vertical="top" wrapText="1"/>
    </xf>
    <xf numFmtId="3" fontId="3" fillId="3" borderId="2" xfId="0" applyNumberFormat="1" applyFont="1" applyFill="1" applyBorder="1" applyAlignment="1">
      <alignment horizontal="left" vertical="top"/>
    </xf>
    <xf numFmtId="3" fontId="3" fillId="3" borderId="18"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0" borderId="31" xfId="0" applyNumberFormat="1" applyFont="1" applyBorder="1" applyAlignment="1">
      <alignment vertical="top"/>
    </xf>
    <xf numFmtId="3" fontId="10" fillId="2" borderId="27" xfId="0" applyNumberFormat="1" applyFont="1" applyFill="1" applyBorder="1" applyAlignment="1">
      <alignment vertical="top" wrapText="1"/>
    </xf>
    <xf numFmtId="165" fontId="10" fillId="3" borderId="29" xfId="0" applyNumberFormat="1" applyFont="1" applyFill="1" applyBorder="1" applyAlignment="1">
      <alignment horizontal="center" vertical="top"/>
    </xf>
    <xf numFmtId="165" fontId="10" fillId="3" borderId="68" xfId="0" applyNumberFormat="1" applyFont="1" applyFill="1" applyBorder="1" applyAlignment="1">
      <alignment horizontal="center" vertical="top"/>
    </xf>
    <xf numFmtId="3" fontId="3" fillId="7" borderId="27" xfId="0" applyNumberFormat="1" applyFont="1" applyFill="1" applyBorder="1" applyAlignment="1">
      <alignment vertical="top"/>
    </xf>
    <xf numFmtId="3" fontId="3" fillId="7" borderId="27" xfId="0" applyNumberFormat="1" applyFont="1" applyFill="1" applyBorder="1" applyAlignment="1">
      <alignment vertical="top" wrapText="1"/>
    </xf>
    <xf numFmtId="3" fontId="10" fillId="11" borderId="27" xfId="0" applyNumberFormat="1" applyFont="1" applyFill="1" applyBorder="1" applyAlignment="1">
      <alignment vertical="top" wrapText="1"/>
    </xf>
    <xf numFmtId="3" fontId="10" fillId="10" borderId="27" xfId="0" applyNumberFormat="1" applyFont="1" applyFill="1" applyBorder="1" applyAlignment="1">
      <alignment vertical="top" wrapText="1"/>
    </xf>
    <xf numFmtId="3" fontId="10" fillId="11" borderId="31" xfId="0" applyNumberFormat="1" applyFont="1" applyFill="1" applyBorder="1" applyAlignment="1">
      <alignment vertical="top"/>
    </xf>
    <xf numFmtId="3" fontId="10" fillId="11" borderId="0" xfId="0" applyNumberFormat="1" applyFont="1" applyFill="1" applyBorder="1" applyAlignment="1">
      <alignment vertical="top"/>
    </xf>
    <xf numFmtId="164" fontId="10" fillId="4" borderId="71" xfId="0" applyNumberFormat="1" applyFont="1" applyFill="1" applyBorder="1" applyAlignment="1">
      <alignment horizontal="center" vertical="top" wrapText="1"/>
    </xf>
    <xf numFmtId="164" fontId="10" fillId="4" borderId="70" xfId="0" applyNumberFormat="1" applyFont="1" applyFill="1" applyBorder="1" applyAlignment="1">
      <alignment horizontal="center" vertical="top" wrapText="1"/>
    </xf>
    <xf numFmtId="3" fontId="3" fillId="3" borderId="20" xfId="0" applyNumberFormat="1" applyFont="1" applyFill="1" applyBorder="1" applyAlignment="1">
      <alignment horizontal="left" vertical="top" wrapText="1"/>
    </xf>
    <xf numFmtId="3" fontId="10" fillId="3" borderId="16" xfId="0" applyNumberFormat="1" applyFont="1" applyFill="1" applyBorder="1" applyAlignment="1">
      <alignment horizontal="center" vertical="center" wrapText="1"/>
    </xf>
    <xf numFmtId="3" fontId="25" fillId="3" borderId="0" xfId="0" applyNumberFormat="1" applyFont="1" applyFill="1" applyBorder="1" applyAlignment="1">
      <alignment horizontal="center" vertical="top"/>
    </xf>
    <xf numFmtId="3" fontId="3" fillId="3" borderId="19" xfId="0" applyNumberFormat="1" applyFont="1" applyFill="1" applyBorder="1" applyAlignment="1">
      <alignment horizontal="center" vertical="center" textRotation="90" wrapText="1"/>
    </xf>
    <xf numFmtId="3" fontId="10" fillId="7" borderId="43" xfId="0" applyNumberFormat="1" applyFont="1" applyFill="1" applyBorder="1" applyAlignment="1">
      <alignment vertical="top" wrapText="1"/>
    </xf>
    <xf numFmtId="164" fontId="3" fillId="3" borderId="42" xfId="0" applyNumberFormat="1" applyFont="1" applyFill="1" applyBorder="1" applyAlignment="1">
      <alignment horizontal="center" vertical="top" wrapText="1"/>
    </xf>
    <xf numFmtId="164" fontId="9" fillId="3" borderId="58"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164" fontId="9" fillId="3" borderId="6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10" fillId="4" borderId="71" xfId="0" applyNumberFormat="1" applyFont="1" applyFill="1" applyBorder="1" applyAlignment="1">
      <alignment horizontal="center" vertical="top"/>
    </xf>
    <xf numFmtId="165" fontId="3" fillId="11" borderId="14" xfId="0" applyNumberFormat="1" applyFont="1" applyFill="1" applyBorder="1" applyAlignment="1">
      <alignment horizontal="center" vertical="top"/>
    </xf>
    <xf numFmtId="164" fontId="14" fillId="4" borderId="71" xfId="0" applyNumberFormat="1" applyFont="1" applyFill="1" applyBorder="1" applyAlignment="1">
      <alignment horizontal="center" vertical="top" wrapText="1"/>
    </xf>
    <xf numFmtId="3" fontId="10" fillId="0" borderId="25" xfId="0" applyNumberFormat="1" applyFont="1" applyBorder="1" applyAlignment="1">
      <alignment horizontal="center" vertical="center" textRotation="90" wrapText="1"/>
    </xf>
    <xf numFmtId="3" fontId="10" fillId="3" borderId="38"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0" fillId="7" borderId="21" xfId="0" applyNumberFormat="1" applyFont="1" applyFill="1" applyBorder="1" applyAlignment="1">
      <alignment horizontal="center" vertical="top"/>
    </xf>
    <xf numFmtId="164" fontId="10" fillId="7" borderId="18" xfId="0" applyNumberFormat="1" applyFont="1" applyFill="1" applyBorder="1" applyAlignment="1">
      <alignment horizontal="center" vertical="top"/>
    </xf>
    <xf numFmtId="164" fontId="10" fillId="7" borderId="19" xfId="0" applyNumberFormat="1" applyFont="1" applyFill="1" applyBorder="1" applyAlignment="1">
      <alignment horizontal="center" vertical="top"/>
    </xf>
    <xf numFmtId="164" fontId="10" fillId="7" borderId="54" xfId="0" applyNumberFormat="1" applyFont="1" applyFill="1" applyBorder="1" applyAlignment="1">
      <alignment horizontal="center" vertical="top"/>
    </xf>
    <xf numFmtId="49" fontId="10" fillId="3" borderId="44" xfId="0" applyNumberFormat="1" applyFont="1" applyFill="1" applyBorder="1" applyAlignment="1">
      <alignment vertical="top"/>
    </xf>
    <xf numFmtId="49" fontId="3" fillId="3" borderId="19" xfId="0" applyNumberFormat="1" applyFont="1" applyFill="1" applyBorder="1" applyAlignment="1">
      <alignment vertical="top"/>
    </xf>
    <xf numFmtId="165" fontId="9" fillId="0" borderId="66" xfId="1" applyNumberFormat="1" applyFont="1" applyFill="1" applyBorder="1" applyAlignment="1">
      <alignment horizontal="center" vertical="top" wrapText="1"/>
    </xf>
    <xf numFmtId="49" fontId="3" fillId="0" borderId="34" xfId="0" applyNumberFormat="1" applyFont="1" applyBorder="1" applyAlignment="1">
      <alignment horizontal="center" vertical="top"/>
    </xf>
    <xf numFmtId="3" fontId="9" fillId="0" borderId="31" xfId="0" applyNumberFormat="1" applyFont="1" applyFill="1" applyBorder="1" applyAlignment="1">
      <alignment horizontal="left" vertical="top" wrapText="1"/>
    </xf>
    <xf numFmtId="3" fontId="14" fillId="3" borderId="66" xfId="0" applyNumberFormat="1" applyFont="1" applyFill="1" applyBorder="1" applyAlignment="1">
      <alignment horizontal="center" vertical="top" wrapText="1"/>
    </xf>
    <xf numFmtId="165" fontId="10" fillId="3" borderId="38" xfId="0" applyNumberFormat="1" applyFont="1" applyFill="1" applyBorder="1" applyAlignment="1">
      <alignment horizontal="center" vertical="top" wrapText="1"/>
    </xf>
    <xf numFmtId="165" fontId="14" fillId="3" borderId="39" xfId="0" applyNumberFormat="1" applyFont="1" applyFill="1" applyBorder="1" applyAlignment="1">
      <alignment horizontal="center" vertical="top" wrapText="1"/>
    </xf>
    <xf numFmtId="3" fontId="9" fillId="0" borderId="46" xfId="0" applyNumberFormat="1" applyFont="1" applyFill="1" applyBorder="1" applyAlignment="1">
      <alignment horizontal="left" vertical="top" wrapText="1"/>
    </xf>
    <xf numFmtId="3" fontId="9" fillId="3" borderId="32" xfId="0" applyNumberFormat="1" applyFont="1" applyFill="1" applyBorder="1" applyAlignment="1">
      <alignment horizontal="center" vertical="top"/>
    </xf>
    <xf numFmtId="164" fontId="9" fillId="3" borderId="46"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54" xfId="0" applyNumberFormat="1" applyFont="1" applyFill="1" applyBorder="1" applyAlignment="1">
      <alignment horizontal="center" vertical="top" wrapText="1"/>
    </xf>
    <xf numFmtId="164" fontId="3" fillId="0" borderId="31" xfId="0" applyNumberFormat="1" applyFont="1" applyFill="1" applyBorder="1" applyAlignment="1">
      <alignment horizontal="left" vertical="top" wrapText="1"/>
    </xf>
    <xf numFmtId="1" fontId="3" fillId="3" borderId="13" xfId="0" applyNumberFormat="1" applyFont="1" applyFill="1" applyBorder="1" applyAlignment="1">
      <alignment horizontal="center" vertical="top" wrapText="1"/>
    </xf>
    <xf numFmtId="1" fontId="3" fillId="3" borderId="21" xfId="0" applyNumberFormat="1" applyFont="1" applyFill="1" applyBorder="1" applyAlignment="1">
      <alignment horizontal="center" vertical="top" wrapText="1"/>
    </xf>
    <xf numFmtId="164" fontId="3" fillId="3" borderId="0" xfId="0" applyNumberFormat="1" applyFont="1" applyFill="1" applyAlignment="1">
      <alignment horizontal="center" vertical="top"/>
    </xf>
    <xf numFmtId="164" fontId="10" fillId="3" borderId="9" xfId="0" applyNumberFormat="1" applyFont="1" applyFill="1" applyBorder="1" applyAlignment="1">
      <alignment horizontal="center" vertical="top" wrapText="1"/>
    </xf>
    <xf numFmtId="164" fontId="10" fillId="3" borderId="35" xfId="0" applyNumberFormat="1" applyFont="1" applyFill="1" applyBorder="1" applyAlignment="1">
      <alignment horizontal="center" vertical="top" wrapText="1"/>
    </xf>
    <xf numFmtId="164" fontId="10" fillId="3" borderId="11" xfId="0" applyNumberFormat="1" applyFont="1" applyFill="1" applyBorder="1" applyAlignment="1">
      <alignment horizontal="center" vertical="top" wrapText="1"/>
    </xf>
    <xf numFmtId="164" fontId="3" fillId="3" borderId="33" xfId="0" applyNumberFormat="1" applyFont="1" applyFill="1" applyBorder="1" applyAlignment="1">
      <alignment horizontal="center" vertical="top" wrapText="1"/>
    </xf>
    <xf numFmtId="164" fontId="3" fillId="3" borderId="67" xfId="0" applyNumberFormat="1" applyFont="1" applyFill="1" applyBorder="1" applyAlignment="1">
      <alignment horizontal="center" vertical="top" wrapText="1"/>
    </xf>
    <xf numFmtId="164" fontId="10" fillId="3" borderId="41" xfId="0" applyNumberFormat="1" applyFont="1" applyFill="1" applyBorder="1" applyAlignment="1">
      <alignment horizontal="center" vertical="top" wrapText="1"/>
    </xf>
    <xf numFmtId="164" fontId="10" fillId="3" borderId="16" xfId="0" applyNumberFormat="1" applyFont="1" applyFill="1" applyBorder="1" applyAlignment="1">
      <alignment horizontal="center" vertical="top" wrapText="1"/>
    </xf>
    <xf numFmtId="164" fontId="10" fillId="3" borderId="58" xfId="0" applyNumberFormat="1" applyFont="1" applyFill="1" applyBorder="1" applyAlignment="1">
      <alignment horizontal="center" vertical="top" wrapText="1"/>
    </xf>
    <xf numFmtId="164" fontId="3" fillId="3" borderId="33" xfId="0" applyNumberFormat="1" applyFont="1" applyFill="1" applyBorder="1" applyAlignment="1">
      <alignment horizontal="center" vertical="top"/>
    </xf>
    <xf numFmtId="3" fontId="28" fillId="0" borderId="46" xfId="0" applyNumberFormat="1" applyFont="1" applyFill="1" applyBorder="1" applyAlignment="1">
      <alignment horizontal="left" vertical="top" wrapText="1"/>
    </xf>
    <xf numFmtId="3" fontId="28" fillId="0" borderId="13" xfId="0" applyNumberFormat="1" applyFont="1" applyFill="1" applyBorder="1" applyAlignment="1">
      <alignment horizontal="center" vertical="top" wrapText="1"/>
    </xf>
    <xf numFmtId="3" fontId="28" fillId="0" borderId="33" xfId="0" applyNumberFormat="1" applyFont="1" applyFill="1" applyBorder="1" applyAlignment="1">
      <alignment horizontal="center" vertical="top" wrapText="1"/>
    </xf>
    <xf numFmtId="3" fontId="3" fillId="0" borderId="40" xfId="0" applyNumberFormat="1" applyFont="1" applyFill="1" applyBorder="1" applyAlignment="1">
      <alignment horizontal="center" vertical="top" wrapText="1"/>
    </xf>
    <xf numFmtId="3" fontId="3" fillId="0" borderId="67"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49" fontId="10" fillId="7" borderId="10" xfId="0" applyNumberFormat="1" applyFont="1" applyFill="1" applyBorder="1" applyAlignment="1">
      <alignment horizontal="center" vertical="top"/>
    </xf>
    <xf numFmtId="164" fontId="3" fillId="0" borderId="45" xfId="0" applyNumberFormat="1" applyFont="1" applyBorder="1" applyAlignment="1">
      <alignment horizontal="center" vertical="top"/>
    </xf>
    <xf numFmtId="3" fontId="28" fillId="0" borderId="37" xfId="0" applyNumberFormat="1" applyFont="1" applyFill="1" applyBorder="1" applyAlignment="1">
      <alignment horizontal="left" vertical="top" wrapText="1"/>
    </xf>
    <xf numFmtId="3" fontId="28" fillId="0" borderId="49" xfId="0" applyNumberFormat="1" applyFont="1" applyFill="1" applyBorder="1" applyAlignment="1">
      <alignment horizontal="left" vertical="top" wrapText="1"/>
    </xf>
    <xf numFmtId="3" fontId="3" fillId="0" borderId="37" xfId="0" applyNumberFormat="1" applyFont="1" applyFill="1" applyBorder="1" applyAlignment="1">
      <alignment horizontal="left" vertical="top" wrapText="1"/>
    </xf>
    <xf numFmtId="3" fontId="3" fillId="0" borderId="49" xfId="0" applyNumberFormat="1" applyFont="1" applyFill="1" applyBorder="1" applyAlignment="1">
      <alignment horizontal="center" vertical="top" wrapText="1"/>
    </xf>
    <xf numFmtId="164" fontId="3" fillId="0" borderId="0" xfId="0" applyNumberFormat="1" applyFont="1" applyAlignment="1">
      <alignment horizontal="center" vertical="top"/>
    </xf>
    <xf numFmtId="3" fontId="3" fillId="0" borderId="59" xfId="0" applyNumberFormat="1" applyFont="1" applyFill="1" applyBorder="1" applyAlignment="1">
      <alignment horizontal="center" vertical="top" wrapText="1"/>
    </xf>
    <xf numFmtId="3" fontId="24" fillId="0" borderId="0" xfId="0" applyNumberFormat="1" applyFont="1" applyBorder="1" applyAlignment="1">
      <alignment horizontal="center" vertical="center" wrapText="1"/>
    </xf>
    <xf numFmtId="164" fontId="20" fillId="3" borderId="62" xfId="10" applyNumberFormat="1" applyFont="1" applyFill="1" applyBorder="1" applyAlignment="1">
      <alignment horizontal="center" vertical="top" wrapText="1"/>
    </xf>
    <xf numFmtId="3" fontId="24" fillId="0" borderId="34" xfId="0" applyNumberFormat="1" applyFont="1" applyFill="1" applyBorder="1" applyAlignment="1">
      <alignment vertical="top" wrapText="1"/>
    </xf>
    <xf numFmtId="164" fontId="3" fillId="0" borderId="41" xfId="0" applyNumberFormat="1" applyFont="1" applyFill="1" applyBorder="1" applyAlignment="1">
      <alignment vertical="top" wrapText="1"/>
    </xf>
    <xf numFmtId="164" fontId="3" fillId="3" borderId="13"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3" fillId="0" borderId="58"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top"/>
    </xf>
    <xf numFmtId="3" fontId="3" fillId="0" borderId="16" xfId="0" applyNumberFormat="1" applyFont="1" applyFill="1" applyBorder="1" applyAlignment="1">
      <alignment horizontal="center" vertical="top" wrapText="1"/>
    </xf>
    <xf numFmtId="164" fontId="3" fillId="0" borderId="46" xfId="0" applyNumberFormat="1" applyFont="1" applyFill="1" applyBorder="1" applyAlignment="1">
      <alignment horizontal="center" vertical="top" wrapText="1"/>
    </xf>
    <xf numFmtId="49" fontId="10" fillId="0" borderId="0" xfId="0" applyNumberFormat="1" applyFont="1" applyFill="1" applyAlignment="1">
      <alignment horizontal="center" vertical="top"/>
    </xf>
    <xf numFmtId="3" fontId="24" fillId="0" borderId="15" xfId="0" applyNumberFormat="1" applyFont="1" applyFill="1" applyBorder="1" applyAlignment="1">
      <alignment vertical="top" wrapText="1"/>
    </xf>
    <xf numFmtId="3" fontId="10" fillId="0" borderId="35" xfId="0" applyNumberFormat="1" applyFont="1" applyFill="1" applyBorder="1" applyAlignment="1">
      <alignment horizontal="center" vertical="top" wrapText="1"/>
    </xf>
    <xf numFmtId="164" fontId="3" fillId="0" borderId="12" xfId="0" applyNumberFormat="1" applyFont="1" applyFill="1" applyBorder="1" applyAlignment="1">
      <alignment horizontal="center" vertical="top" wrapText="1"/>
    </xf>
    <xf numFmtId="1" fontId="28" fillId="0" borderId="33" xfId="0" applyNumberFormat="1" applyFont="1" applyFill="1" applyBorder="1" applyAlignment="1">
      <alignment horizontal="center" vertical="top" wrapText="1"/>
    </xf>
    <xf numFmtId="1" fontId="28" fillId="0" borderId="34" xfId="0" applyNumberFormat="1" applyFont="1" applyFill="1" applyBorder="1" applyAlignment="1">
      <alignment horizontal="center" vertical="top" wrapText="1"/>
    </xf>
    <xf numFmtId="1" fontId="28" fillId="0" borderId="15" xfId="0" applyNumberFormat="1" applyFont="1" applyFill="1" applyBorder="1" applyAlignment="1">
      <alignment horizontal="center" vertical="top" wrapText="1"/>
    </xf>
    <xf numFmtId="165" fontId="3" fillId="3" borderId="16" xfId="0" applyNumberFormat="1" applyFont="1" applyFill="1" applyBorder="1" applyAlignment="1">
      <alignment horizontal="center" vertical="top" wrapText="1"/>
    </xf>
    <xf numFmtId="49" fontId="10" fillId="0" borderId="35" xfId="0" applyNumberFormat="1" applyFont="1" applyFill="1" applyBorder="1" applyAlignment="1">
      <alignment horizontal="center" vertical="top"/>
    </xf>
    <xf numFmtId="3" fontId="3" fillId="0" borderId="35" xfId="0" applyNumberFormat="1" applyFont="1" applyFill="1" applyBorder="1" applyAlignment="1">
      <alignment vertical="top" wrapText="1"/>
    </xf>
    <xf numFmtId="3" fontId="3" fillId="3" borderId="10" xfId="0" applyNumberFormat="1" applyFont="1" applyFill="1" applyBorder="1" applyAlignment="1">
      <alignment horizontal="left" vertical="top" wrapText="1"/>
    </xf>
    <xf numFmtId="3" fontId="24" fillId="3" borderId="0" xfId="0" applyNumberFormat="1" applyFont="1" applyFill="1" applyBorder="1" applyAlignment="1">
      <alignment horizontal="center" vertical="top"/>
    </xf>
    <xf numFmtId="164" fontId="24" fillId="3" borderId="12" xfId="0" applyNumberFormat="1" applyFont="1" applyFill="1" applyBorder="1" applyAlignment="1">
      <alignment horizontal="center" vertical="top"/>
    </xf>
    <xf numFmtId="3" fontId="3" fillId="3" borderId="40"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xf>
    <xf numFmtId="3" fontId="28" fillId="3" borderId="46" xfId="0" applyNumberFormat="1" applyFont="1" applyFill="1" applyBorder="1" applyAlignment="1">
      <alignment horizontal="center" vertical="top"/>
    </xf>
    <xf numFmtId="164" fontId="28" fillId="3" borderId="46" xfId="0" applyNumberFormat="1" applyFont="1" applyFill="1" applyBorder="1" applyAlignment="1">
      <alignment horizontal="center" vertical="top"/>
    </xf>
    <xf numFmtId="164" fontId="28" fillId="0" borderId="31" xfId="0" applyNumberFormat="1" applyFont="1" applyBorder="1" applyAlignment="1">
      <alignment horizontal="center" vertical="top"/>
    </xf>
    <xf numFmtId="3" fontId="28" fillId="3" borderId="46"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164" fontId="3" fillId="3" borderId="45" xfId="0" applyNumberFormat="1" applyFont="1" applyFill="1" applyBorder="1" applyAlignment="1">
      <alignment horizontal="center" vertical="top"/>
    </xf>
    <xf numFmtId="3" fontId="28" fillId="3" borderId="14" xfId="0" applyNumberFormat="1" applyFont="1" applyFill="1" applyBorder="1" applyAlignment="1">
      <alignment horizontal="center" vertical="top"/>
    </xf>
    <xf numFmtId="3" fontId="28" fillId="3" borderId="14" xfId="0" applyNumberFormat="1" applyFont="1" applyFill="1" applyBorder="1" applyAlignment="1">
      <alignment horizontal="left" vertical="top" wrapText="1"/>
    </xf>
    <xf numFmtId="3" fontId="30" fillId="3" borderId="0" xfId="0" applyNumberFormat="1" applyFont="1" applyFill="1" applyBorder="1" applyAlignment="1">
      <alignment horizontal="center" vertical="top" wrapText="1"/>
    </xf>
    <xf numFmtId="3" fontId="28" fillId="0" borderId="46" xfId="0" applyNumberFormat="1" applyFont="1" applyFill="1" applyBorder="1" applyAlignment="1">
      <alignment vertical="top" wrapText="1"/>
    </xf>
    <xf numFmtId="164" fontId="33" fillId="0" borderId="46" xfId="0" applyNumberFormat="1" applyFont="1" applyFill="1" applyBorder="1" applyAlignment="1">
      <alignment horizontal="center" vertical="top"/>
    </xf>
    <xf numFmtId="164" fontId="28" fillId="3" borderId="33" xfId="0" applyNumberFormat="1" applyFont="1" applyFill="1" applyBorder="1" applyAlignment="1">
      <alignment horizontal="center" vertical="top"/>
    </xf>
    <xf numFmtId="164" fontId="28" fillId="3" borderId="42" xfId="0" applyNumberFormat="1" applyFont="1" applyFill="1" applyBorder="1" applyAlignment="1">
      <alignment horizontal="center" vertical="top" wrapText="1"/>
    </xf>
    <xf numFmtId="164" fontId="28" fillId="3" borderId="52" xfId="0" applyNumberFormat="1" applyFont="1" applyFill="1" applyBorder="1" applyAlignment="1">
      <alignment horizontal="center" vertical="top"/>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10"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28" fillId="3" borderId="65" xfId="0" applyNumberFormat="1" applyFont="1" applyFill="1" applyBorder="1" applyAlignment="1">
      <alignment horizontal="center" vertical="top"/>
    </xf>
    <xf numFmtId="164" fontId="28" fillId="3" borderId="34" xfId="0" applyNumberFormat="1" applyFont="1" applyFill="1" applyBorder="1" applyAlignment="1">
      <alignment horizontal="center" vertical="top"/>
    </xf>
    <xf numFmtId="3" fontId="3" fillId="3" borderId="42" xfId="0" applyNumberFormat="1" applyFont="1" applyFill="1" applyBorder="1" applyAlignment="1">
      <alignment vertical="top" wrapText="1"/>
    </xf>
    <xf numFmtId="3" fontId="3" fillId="0" borderId="32" xfId="0" applyNumberFormat="1" applyFont="1" applyBorder="1" applyAlignment="1">
      <alignment horizontal="center" vertical="top"/>
    </xf>
    <xf numFmtId="164" fontId="3" fillId="0" borderId="46" xfId="0" applyNumberFormat="1" applyFont="1" applyBorder="1" applyAlignment="1">
      <alignment horizontal="center" vertical="top"/>
    </xf>
    <xf numFmtId="49" fontId="10" fillId="2" borderId="10" xfId="0" applyNumberFormat="1" applyFont="1" applyFill="1" applyBorder="1" applyAlignment="1">
      <alignment horizontal="center" vertical="top"/>
    </xf>
    <xf numFmtId="164" fontId="28" fillId="0" borderId="73" xfId="0" applyNumberFormat="1" applyFont="1" applyFill="1" applyBorder="1" applyAlignment="1">
      <alignment horizontal="center" vertical="top" wrapText="1"/>
    </xf>
    <xf numFmtId="164" fontId="28" fillId="0" borderId="34" xfId="0" applyNumberFormat="1" applyFont="1" applyFill="1" applyBorder="1" applyAlignment="1">
      <alignment horizontal="center" vertical="top" wrapText="1"/>
    </xf>
    <xf numFmtId="3" fontId="28" fillId="0" borderId="0" xfId="0" applyNumberFormat="1" applyFont="1" applyFill="1" applyBorder="1" applyAlignment="1">
      <alignment horizontal="center" vertical="top"/>
    </xf>
    <xf numFmtId="165" fontId="3" fillId="3" borderId="4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3" fontId="24" fillId="3" borderId="0" xfId="0" applyNumberFormat="1" applyFont="1" applyFill="1" applyBorder="1" applyAlignment="1">
      <alignment vertical="top" wrapText="1"/>
    </xf>
    <xf numFmtId="1" fontId="9" fillId="3" borderId="58" xfId="0" applyNumberFormat="1" applyFont="1" applyFill="1" applyBorder="1" applyAlignment="1">
      <alignment horizontal="center" vertical="top" wrapText="1"/>
    </xf>
    <xf numFmtId="164" fontId="28" fillId="3" borderId="64" xfId="0" applyNumberFormat="1" applyFont="1" applyFill="1" applyBorder="1" applyAlignment="1">
      <alignment horizontal="center" vertical="top" wrapText="1"/>
    </xf>
    <xf numFmtId="165" fontId="3" fillId="3" borderId="3" xfId="0" applyNumberFormat="1" applyFont="1" applyFill="1" applyBorder="1" applyAlignment="1">
      <alignment horizontal="center" vertical="top"/>
    </xf>
    <xf numFmtId="3" fontId="3" fillId="0" borderId="46" xfId="0" applyNumberFormat="1" applyFont="1" applyBorder="1" applyAlignment="1">
      <alignment horizontal="center" vertical="top"/>
    </xf>
    <xf numFmtId="49" fontId="10" fillId="11" borderId="9"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1" fontId="3" fillId="3" borderId="19" xfId="0" applyNumberFormat="1" applyFont="1" applyFill="1" applyBorder="1" applyAlignment="1">
      <alignment horizontal="center" vertical="top" wrapText="1"/>
    </xf>
    <xf numFmtId="3" fontId="10" fillId="3"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49" fontId="3" fillId="0" borderId="10" xfId="0" applyNumberFormat="1" applyFont="1" applyBorder="1" applyAlignment="1">
      <alignment horizontal="center" vertical="top"/>
    </xf>
    <xf numFmtId="3" fontId="11"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wrapText="1"/>
    </xf>
    <xf numFmtId="3" fontId="3" fillId="3" borderId="41"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0" fontId="3" fillId="3" borderId="49" xfId="0" applyFont="1" applyFill="1" applyBorder="1" applyAlignment="1">
      <alignment horizontal="left" vertical="top" wrapText="1"/>
    </xf>
    <xf numFmtId="3" fontId="10" fillId="3" borderId="10"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28" fillId="0" borderId="64" xfId="0" applyNumberFormat="1" applyFont="1" applyFill="1" applyBorder="1" applyAlignment="1">
      <alignment horizontal="center" vertical="top" wrapText="1"/>
    </xf>
    <xf numFmtId="1" fontId="28" fillId="0" borderId="16" xfId="0" applyNumberFormat="1" applyFont="1" applyFill="1" applyBorder="1" applyAlignment="1">
      <alignment horizontal="center" vertical="top" wrapText="1"/>
    </xf>
    <xf numFmtId="1" fontId="28" fillId="0" borderId="17" xfId="0" applyNumberFormat="1" applyFont="1" applyFill="1" applyBorder="1" applyAlignment="1">
      <alignment horizontal="center" vertical="top" wrapText="1"/>
    </xf>
    <xf numFmtId="164" fontId="3" fillId="3" borderId="33" xfId="1" applyNumberFormat="1" applyFont="1" applyFill="1" applyBorder="1" applyAlignment="1">
      <alignment horizontal="center" vertical="top" wrapText="1"/>
    </xf>
    <xf numFmtId="164" fontId="3" fillId="3" borderId="66" xfId="1"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3" fontId="30" fillId="3" borderId="1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164" fontId="3" fillId="0" borderId="12"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10" fillId="0" borderId="38" xfId="0" applyNumberFormat="1" applyFont="1" applyFill="1" applyBorder="1" applyAlignment="1">
      <alignment horizontal="center" vertical="top" wrapText="1"/>
    </xf>
    <xf numFmtId="49" fontId="3" fillId="0" borderId="38" xfId="0" applyNumberFormat="1" applyFont="1" applyFill="1" applyBorder="1" applyAlignment="1">
      <alignment horizontal="center" vertical="top"/>
    </xf>
    <xf numFmtId="3" fontId="28" fillId="3" borderId="13" xfId="0" applyNumberFormat="1" applyFont="1" applyFill="1" applyBorder="1" applyAlignment="1">
      <alignment horizontal="center" vertical="top" wrapText="1"/>
    </xf>
    <xf numFmtId="3" fontId="28" fillId="3" borderId="33"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1" fontId="3" fillId="3" borderId="12"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1" fontId="3" fillId="3" borderId="39"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3" fontId="28" fillId="3" borderId="41" xfId="0" applyNumberFormat="1" applyFont="1" applyFill="1" applyBorder="1" applyAlignment="1">
      <alignment vertical="top" wrapText="1"/>
    </xf>
    <xf numFmtId="3" fontId="28"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xf>
    <xf numFmtId="3" fontId="3" fillId="0" borderId="49" xfId="0" applyNumberFormat="1" applyFont="1" applyBorder="1" applyAlignment="1">
      <alignment horizontal="center" vertical="top"/>
    </xf>
    <xf numFmtId="3" fontId="3" fillId="3" borderId="0" xfId="0" applyNumberFormat="1" applyFont="1" applyFill="1" applyBorder="1" applyAlignment="1">
      <alignment horizontal="center" vertical="top"/>
    </xf>
    <xf numFmtId="3" fontId="28" fillId="3" borderId="13" xfId="0" applyNumberFormat="1" applyFont="1" applyFill="1" applyBorder="1" applyAlignment="1">
      <alignment horizontal="center" vertical="top"/>
    </xf>
    <xf numFmtId="49" fontId="10" fillId="6" borderId="10"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28" fillId="3" borderId="9"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11" xfId="0" applyNumberFormat="1" applyFont="1" applyFill="1" applyBorder="1" applyAlignment="1">
      <alignment horizontal="center" vertical="top" wrapText="1"/>
    </xf>
    <xf numFmtId="3" fontId="30" fillId="0" borderId="59" xfId="0" applyNumberFormat="1" applyFont="1" applyFill="1" applyBorder="1" applyAlignment="1">
      <alignment horizontal="center" vertical="top" wrapText="1"/>
    </xf>
    <xf numFmtId="164" fontId="28" fillId="0" borderId="65" xfId="0" applyNumberFormat="1" applyFont="1" applyFill="1" applyBorder="1" applyAlignment="1">
      <alignment horizontal="center" vertical="top"/>
    </xf>
    <xf numFmtId="3" fontId="28" fillId="3" borderId="13" xfId="0" applyNumberFormat="1" applyFont="1" applyFill="1" applyBorder="1" applyAlignment="1">
      <alignment horizontal="center" vertical="top"/>
    </xf>
    <xf numFmtId="3" fontId="33" fillId="3" borderId="16" xfId="0" applyNumberFormat="1" applyFont="1" applyFill="1" applyBorder="1" applyAlignment="1">
      <alignment horizontal="left" vertical="top" wrapText="1"/>
    </xf>
    <xf numFmtId="164" fontId="28" fillId="3" borderId="33" xfId="0" applyNumberFormat="1" applyFont="1" applyFill="1" applyBorder="1" applyAlignment="1">
      <alignment horizontal="center" vertical="top" wrapText="1"/>
    </xf>
    <xf numFmtId="3" fontId="28" fillId="3" borderId="41" xfId="0" applyNumberFormat="1" applyFont="1" applyFill="1" applyBorder="1" applyAlignment="1">
      <alignment horizontal="left" vertical="top" wrapText="1"/>
    </xf>
    <xf numFmtId="3" fontId="33" fillId="3" borderId="34" xfId="0" applyNumberFormat="1" applyFont="1" applyFill="1" applyBorder="1" applyAlignment="1">
      <alignment horizontal="left" vertical="top" wrapText="1"/>
    </xf>
    <xf numFmtId="164" fontId="28" fillId="3" borderId="32"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28" fillId="3" borderId="34"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0" borderId="66" xfId="0" applyNumberFormat="1" applyFont="1" applyFill="1" applyBorder="1" applyAlignment="1">
      <alignment horizontal="center" vertical="top" wrapText="1"/>
    </xf>
    <xf numFmtId="3" fontId="28" fillId="0" borderId="64" xfId="0" applyNumberFormat="1" applyFont="1" applyFill="1" applyBorder="1" applyAlignment="1">
      <alignment horizontal="center" vertical="top" wrapText="1"/>
    </xf>
    <xf numFmtId="3" fontId="24" fillId="3" borderId="0" xfId="0" applyNumberFormat="1" applyFont="1" applyFill="1" applyBorder="1" applyAlignment="1">
      <alignment horizontal="center" vertical="center" wrapText="1"/>
    </xf>
    <xf numFmtId="3" fontId="24" fillId="3" borderId="62" xfId="0" applyNumberFormat="1" applyFont="1" applyFill="1" applyBorder="1" applyAlignment="1">
      <alignment horizontal="center" vertical="top" wrapText="1"/>
    </xf>
    <xf numFmtId="164" fontId="3" fillId="3" borderId="40"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164" fontId="28" fillId="3" borderId="64" xfId="0" applyNumberFormat="1" applyFont="1" applyFill="1" applyBorder="1" applyAlignment="1">
      <alignment horizontal="center" vertical="top"/>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164"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3" fillId="0" borderId="49" xfId="0" applyNumberFormat="1" applyFont="1" applyBorder="1" applyAlignment="1">
      <alignment horizontal="center" vertical="top"/>
    </xf>
    <xf numFmtId="164" fontId="3" fillId="3" borderId="64"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28" fillId="0" borderId="64" xfId="0" applyNumberFormat="1" applyFont="1" applyBorder="1" applyAlignment="1">
      <alignment horizontal="center" vertical="top"/>
    </xf>
    <xf numFmtId="164" fontId="3" fillId="0" borderId="16" xfId="0" applyNumberFormat="1" applyFont="1" applyFill="1" applyBorder="1" applyAlignment="1">
      <alignment horizontal="center" vertical="top" wrapText="1"/>
    </xf>
    <xf numFmtId="164" fontId="3" fillId="0" borderId="16" xfId="0" applyNumberFormat="1" applyFont="1" applyBorder="1" applyAlignment="1">
      <alignment horizontal="center" vertical="top"/>
    </xf>
    <xf numFmtId="3" fontId="3" fillId="3" borderId="31"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7"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164" fontId="10" fillId="10" borderId="49" xfId="0" applyNumberFormat="1" applyFont="1" applyFill="1" applyBorder="1" applyAlignment="1">
      <alignment horizontal="center" vertical="top" wrapText="1"/>
    </xf>
    <xf numFmtId="164" fontId="10" fillId="10" borderId="66" xfId="0" applyNumberFormat="1" applyFont="1" applyFill="1" applyBorder="1" applyAlignment="1">
      <alignment horizontal="center" vertical="top" wrapText="1"/>
    </xf>
    <xf numFmtId="164" fontId="10" fillId="10" borderId="38" xfId="0" applyNumberFormat="1" applyFont="1" applyFill="1" applyBorder="1" applyAlignment="1">
      <alignment horizontal="center" vertical="top" wrapText="1"/>
    </xf>
    <xf numFmtId="164" fontId="10" fillId="10" borderId="62" xfId="0" applyNumberFormat="1" applyFont="1" applyFill="1" applyBorder="1" applyAlignment="1">
      <alignment horizontal="center" vertical="top" wrapText="1"/>
    </xf>
    <xf numFmtId="164" fontId="10" fillId="4" borderId="46" xfId="0" applyNumberFormat="1" applyFont="1" applyFill="1" applyBorder="1" applyAlignment="1">
      <alignment horizontal="center" vertical="top" wrapText="1"/>
    </xf>
    <xf numFmtId="164" fontId="10" fillId="4" borderId="33" xfId="0" applyNumberFormat="1" applyFont="1" applyFill="1" applyBorder="1" applyAlignment="1">
      <alignment horizontal="center" vertical="top" wrapText="1"/>
    </xf>
    <xf numFmtId="164" fontId="10" fillId="4" borderId="34" xfId="0" applyNumberFormat="1" applyFont="1" applyFill="1" applyBorder="1" applyAlignment="1">
      <alignment horizontal="center" vertical="top" wrapText="1"/>
    </xf>
    <xf numFmtId="164" fontId="10" fillId="4" borderId="15" xfId="0" applyNumberFormat="1" applyFont="1" applyFill="1" applyBorder="1" applyAlignment="1">
      <alignment horizontal="center" vertical="top" wrapText="1"/>
    </xf>
    <xf numFmtId="164" fontId="3" fillId="0" borderId="33" xfId="0" applyNumberFormat="1" applyFont="1" applyBorder="1" applyAlignment="1">
      <alignment horizontal="center" vertical="top"/>
    </xf>
    <xf numFmtId="164" fontId="3" fillId="0" borderId="34" xfId="0" applyNumberFormat="1" applyFont="1" applyBorder="1" applyAlignment="1">
      <alignment horizontal="center" vertical="top"/>
    </xf>
    <xf numFmtId="164" fontId="3" fillId="0" borderId="15" xfId="0" applyNumberFormat="1" applyFont="1" applyBorder="1" applyAlignment="1">
      <alignment horizontal="center" vertical="top"/>
    </xf>
    <xf numFmtId="164" fontId="3" fillId="0" borderId="46" xfId="0" applyNumberFormat="1" applyFont="1" applyBorder="1" applyAlignment="1">
      <alignment horizontal="center" vertical="top" wrapText="1"/>
    </xf>
    <xf numFmtId="164" fontId="3" fillId="0" borderId="33" xfId="0" applyNumberFormat="1" applyFont="1" applyBorder="1" applyAlignment="1">
      <alignment horizontal="center" vertical="top" wrapText="1"/>
    </xf>
    <xf numFmtId="164" fontId="3" fillId="0" borderId="34" xfId="0" applyNumberFormat="1" applyFont="1" applyBorder="1" applyAlignment="1">
      <alignment horizontal="center" vertical="top" wrapText="1"/>
    </xf>
    <xf numFmtId="164" fontId="3" fillId="0" borderId="15" xfId="0" applyNumberFormat="1" applyFont="1" applyBorder="1" applyAlignment="1">
      <alignment horizontal="center" vertical="top" wrapText="1"/>
    </xf>
    <xf numFmtId="164" fontId="3" fillId="4" borderId="46"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4" borderId="15" xfId="0" applyNumberFormat="1" applyFont="1" applyFill="1" applyBorder="1" applyAlignment="1">
      <alignment horizontal="center" vertical="top"/>
    </xf>
    <xf numFmtId="164" fontId="3" fillId="4" borderId="46" xfId="0" applyNumberFormat="1" applyFont="1" applyFill="1" applyBorder="1" applyAlignment="1">
      <alignment horizontal="center" vertical="top" wrapText="1"/>
    </xf>
    <xf numFmtId="164" fontId="3" fillId="4" borderId="33"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3" fillId="10" borderId="46" xfId="0" applyNumberFormat="1" applyFont="1" applyFill="1" applyBorder="1" applyAlignment="1">
      <alignment horizontal="center" vertical="top" wrapText="1"/>
    </xf>
    <xf numFmtId="164" fontId="3" fillId="10" borderId="33" xfId="0" applyNumberFormat="1" applyFont="1" applyFill="1" applyBorder="1" applyAlignment="1">
      <alignment horizontal="center" vertical="top" wrapText="1"/>
    </xf>
    <xf numFmtId="164" fontId="3" fillId="10" borderId="34" xfId="0" applyNumberFormat="1" applyFont="1" applyFill="1" applyBorder="1" applyAlignment="1">
      <alignment horizontal="center" vertical="top" wrapText="1"/>
    </xf>
    <xf numFmtId="164" fontId="3" fillId="10" borderId="15" xfId="0" applyNumberFormat="1" applyFont="1" applyFill="1" applyBorder="1" applyAlignment="1">
      <alignment horizontal="center" vertical="top" wrapText="1"/>
    </xf>
    <xf numFmtId="164" fontId="3" fillId="0" borderId="31" xfId="0" applyNumberFormat="1" applyFont="1" applyFill="1" applyBorder="1" applyAlignment="1">
      <alignment horizontal="center" vertical="top" wrapText="1"/>
    </xf>
    <xf numFmtId="164" fontId="10" fillId="4" borderId="41" xfId="0" applyNumberFormat="1" applyFont="1" applyFill="1" applyBorder="1" applyAlignment="1">
      <alignment horizontal="center" vertical="top" wrapText="1"/>
    </xf>
    <xf numFmtId="164" fontId="9" fillId="3" borderId="9" xfId="0" applyNumberFormat="1" applyFont="1" applyFill="1" applyBorder="1" applyAlignment="1">
      <alignment horizontal="center" vertical="top"/>
    </xf>
    <xf numFmtId="164" fontId="9" fillId="3" borderId="11" xfId="0" applyNumberFormat="1" applyFont="1" applyFill="1" applyBorder="1" applyAlignment="1">
      <alignment horizontal="center" vertical="top" wrapText="1"/>
    </xf>
    <xf numFmtId="164" fontId="9" fillId="3" borderId="42"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xf>
    <xf numFmtId="164" fontId="3" fillId="0" borderId="6"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0" fillId="3" borderId="66" xfId="0" applyNumberFormat="1" applyFont="1" applyFill="1" applyBorder="1" applyAlignment="1">
      <alignment horizontal="center" vertical="top"/>
    </xf>
    <xf numFmtId="164" fontId="10" fillId="3" borderId="10" xfId="0" applyNumberFormat="1" applyFont="1" applyFill="1" applyBorder="1" applyAlignment="1">
      <alignment horizontal="center" vertical="top"/>
    </xf>
    <xf numFmtId="164" fontId="10" fillId="3" borderId="11" xfId="0" applyNumberFormat="1" applyFont="1" applyFill="1" applyBorder="1" applyAlignment="1">
      <alignment horizontal="center" vertical="top"/>
    </xf>
    <xf numFmtId="164" fontId="3" fillId="3" borderId="9"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164" fontId="10" fillId="7" borderId="57" xfId="0" applyNumberFormat="1" applyFont="1" applyFill="1" applyBorder="1" applyAlignment="1">
      <alignment horizontal="center" vertical="top"/>
    </xf>
    <xf numFmtId="164" fontId="10" fillId="7" borderId="25" xfId="0" applyNumberFormat="1" applyFont="1" applyFill="1" applyBorder="1" applyAlignment="1">
      <alignment horizontal="center" vertical="top"/>
    </xf>
    <xf numFmtId="164" fontId="10" fillId="7" borderId="53" xfId="0" applyNumberFormat="1" applyFont="1" applyFill="1" applyBorder="1" applyAlignment="1">
      <alignment horizontal="center" vertical="top"/>
    </xf>
    <xf numFmtId="164" fontId="10" fillId="7" borderId="28" xfId="0" applyNumberFormat="1" applyFont="1" applyFill="1" applyBorder="1" applyAlignment="1">
      <alignment horizontal="center" vertical="top"/>
    </xf>
    <xf numFmtId="164" fontId="3" fillId="3" borderId="67" xfId="0" applyNumberFormat="1" applyFont="1" applyFill="1" applyBorder="1" applyAlignment="1">
      <alignment horizontal="center" vertical="top"/>
    </xf>
    <xf numFmtId="164" fontId="3" fillId="3" borderId="58" xfId="10"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xf>
    <xf numFmtId="164" fontId="31" fillId="3" borderId="42" xfId="0" applyNumberFormat="1" applyFont="1" applyFill="1" applyBorder="1" applyAlignment="1">
      <alignment horizontal="center" vertical="top" wrapText="1"/>
    </xf>
    <xf numFmtId="164" fontId="31" fillId="3" borderId="62" xfId="0" applyNumberFormat="1" applyFont="1" applyFill="1" applyBorder="1" applyAlignment="1">
      <alignment horizontal="center" vertical="top" wrapText="1"/>
    </xf>
    <xf numFmtId="164" fontId="24" fillId="0" borderId="10" xfId="0" applyNumberFormat="1" applyFont="1" applyBorder="1" applyAlignment="1">
      <alignment horizontal="center" vertical="top"/>
    </xf>
    <xf numFmtId="164" fontId="24" fillId="0" borderId="34" xfId="0" applyNumberFormat="1" applyFont="1" applyBorder="1" applyAlignment="1">
      <alignment horizontal="center" vertical="top"/>
    </xf>
    <xf numFmtId="164" fontId="31" fillId="3" borderId="15"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3" fillId="3" borderId="11" xfId="10" applyNumberFormat="1" applyFont="1" applyFill="1" applyBorder="1" applyAlignment="1">
      <alignment horizontal="center" vertical="top" wrapText="1"/>
    </xf>
    <xf numFmtId="164" fontId="28" fillId="0" borderId="16" xfId="0" applyNumberFormat="1" applyFont="1" applyFill="1" applyBorder="1" applyAlignment="1">
      <alignment horizontal="center" vertical="top"/>
    </xf>
    <xf numFmtId="164" fontId="28" fillId="0" borderId="17" xfId="0" applyNumberFormat="1" applyFont="1" applyFill="1" applyBorder="1" applyAlignment="1">
      <alignment horizontal="center" vertical="top" wrapText="1"/>
    </xf>
    <xf numFmtId="164" fontId="24" fillId="3" borderId="15" xfId="0" applyNumberFormat="1" applyFont="1" applyFill="1" applyBorder="1" applyAlignment="1">
      <alignment horizontal="center" vertical="top" wrapText="1"/>
    </xf>
    <xf numFmtId="164" fontId="3" fillId="3" borderId="9" xfId="1" applyNumberFormat="1" applyFont="1" applyFill="1" applyBorder="1" applyAlignment="1">
      <alignment vertical="top" wrapText="1"/>
    </xf>
    <xf numFmtId="164" fontId="3" fillId="3" borderId="62" xfId="0" applyNumberFormat="1" applyFont="1" applyFill="1" applyBorder="1" applyAlignment="1">
      <alignment horizontal="center" vertical="top" wrapText="1"/>
    </xf>
    <xf numFmtId="164" fontId="3" fillId="3" borderId="37" xfId="0" applyNumberFormat="1" applyFont="1" applyFill="1" applyBorder="1" applyAlignment="1">
      <alignment horizontal="center" vertical="top" wrapText="1"/>
    </xf>
    <xf numFmtId="164" fontId="3" fillId="0" borderId="67" xfId="0" applyNumberFormat="1" applyFont="1" applyFill="1" applyBorder="1" applyAlignment="1">
      <alignment horizontal="center" vertical="top" wrapText="1"/>
    </xf>
    <xf numFmtId="164" fontId="10" fillId="3" borderId="33" xfId="0" applyNumberFormat="1" applyFont="1" applyFill="1" applyBorder="1" applyAlignment="1">
      <alignment horizontal="center" vertical="top" wrapText="1"/>
    </xf>
    <xf numFmtId="164" fontId="10" fillId="3" borderId="67" xfId="0" applyNumberFormat="1" applyFont="1" applyFill="1" applyBorder="1" applyAlignment="1">
      <alignment horizontal="center" vertical="top" wrapText="1"/>
    </xf>
    <xf numFmtId="164" fontId="10" fillId="3" borderId="64" xfId="0" applyNumberFormat="1" applyFont="1" applyFill="1" applyBorder="1" applyAlignment="1">
      <alignment horizontal="center" vertical="top" wrapText="1"/>
    </xf>
    <xf numFmtId="164" fontId="10" fillId="3" borderId="17" xfId="0" applyNumberFormat="1" applyFont="1" applyFill="1" applyBorder="1" applyAlignment="1">
      <alignment horizontal="center" vertical="top" wrapText="1"/>
    </xf>
    <xf numFmtId="164" fontId="24" fillId="0" borderId="10" xfId="0" applyNumberFormat="1" applyFont="1" applyFill="1" applyBorder="1" applyAlignment="1">
      <alignment horizontal="center" vertical="top"/>
    </xf>
    <xf numFmtId="164" fontId="24" fillId="0" borderId="11" xfId="0" applyNumberFormat="1" applyFont="1" applyFill="1" applyBorder="1" applyAlignment="1">
      <alignment horizontal="center" vertical="top"/>
    </xf>
    <xf numFmtId="164" fontId="3" fillId="3" borderId="32" xfId="0" applyNumberFormat="1" applyFont="1" applyFill="1" applyBorder="1" applyAlignment="1">
      <alignment horizontal="center" vertical="top"/>
    </xf>
    <xf numFmtId="164" fontId="3" fillId="3" borderId="72" xfId="0" applyNumberFormat="1" applyFont="1" applyFill="1" applyBorder="1" applyAlignment="1">
      <alignment horizontal="center" vertical="top" wrapText="1"/>
    </xf>
    <xf numFmtId="164" fontId="3" fillId="3" borderId="41" xfId="0" applyNumberFormat="1" applyFont="1" applyFill="1" applyBorder="1" applyAlignment="1">
      <alignment horizontal="center" vertical="top"/>
    </xf>
    <xf numFmtId="164" fontId="10" fillId="3" borderId="34" xfId="0" applyNumberFormat="1" applyFont="1" applyFill="1" applyBorder="1" applyAlignment="1">
      <alignment horizontal="right" vertical="top"/>
    </xf>
    <xf numFmtId="164" fontId="10" fillId="3" borderId="67" xfId="0" applyNumberFormat="1" applyFont="1" applyFill="1" applyBorder="1" applyAlignment="1">
      <alignment horizontal="center" vertical="top"/>
    </xf>
    <xf numFmtId="164" fontId="10" fillId="2" borderId="25" xfId="0" applyNumberFormat="1" applyFont="1" applyFill="1" applyBorder="1" applyAlignment="1">
      <alignment horizontal="center" vertical="top"/>
    </xf>
    <xf numFmtId="164" fontId="10" fillId="2" borderId="27" xfId="0" applyNumberFormat="1" applyFont="1" applyFill="1" applyBorder="1" applyAlignment="1">
      <alignment horizontal="center" vertical="top"/>
    </xf>
    <xf numFmtId="164" fontId="10" fillId="11" borderId="47" xfId="0" applyNumberFormat="1" applyFont="1" applyFill="1" applyBorder="1" applyAlignment="1">
      <alignment horizontal="center" vertical="top"/>
    </xf>
    <xf numFmtId="164" fontId="10" fillId="11" borderId="25" xfId="0" applyNumberFormat="1" applyFont="1" applyFill="1" applyBorder="1" applyAlignment="1">
      <alignment horizontal="center" vertical="top"/>
    </xf>
    <xf numFmtId="164" fontId="10" fillId="11" borderId="53" xfId="0" applyNumberFormat="1" applyFont="1" applyFill="1" applyBorder="1" applyAlignment="1">
      <alignment horizontal="center" vertical="top"/>
    </xf>
    <xf numFmtId="164" fontId="10" fillId="11" borderId="27" xfId="0" applyNumberFormat="1" applyFont="1" applyFill="1" applyBorder="1" applyAlignment="1">
      <alignment horizontal="center" vertical="top"/>
    </xf>
    <xf numFmtId="164" fontId="10" fillId="10" borderId="47" xfId="0" applyNumberFormat="1" applyFont="1" applyFill="1" applyBorder="1" applyAlignment="1">
      <alignment horizontal="center" vertical="top"/>
    </xf>
    <xf numFmtId="164" fontId="10" fillId="10" borderId="25" xfId="0" applyNumberFormat="1" applyFont="1" applyFill="1" applyBorder="1" applyAlignment="1">
      <alignment horizontal="center" vertical="top"/>
    </xf>
    <xf numFmtId="164" fontId="10" fillId="10" borderId="53" xfId="0" applyNumberFormat="1" applyFont="1" applyFill="1" applyBorder="1" applyAlignment="1">
      <alignment horizontal="center" vertical="top"/>
    </xf>
    <xf numFmtId="164" fontId="10" fillId="10" borderId="27" xfId="0" applyNumberFormat="1" applyFont="1" applyFill="1" applyBorder="1" applyAlignment="1">
      <alignment horizontal="center" vertical="top"/>
    </xf>
    <xf numFmtId="164" fontId="10" fillId="4" borderId="21" xfId="0" applyNumberFormat="1" applyFont="1" applyFill="1" applyBorder="1" applyAlignment="1">
      <alignment horizontal="center" vertical="top"/>
    </xf>
    <xf numFmtId="164" fontId="10" fillId="4" borderId="18" xfId="0" applyNumberFormat="1" applyFont="1" applyFill="1" applyBorder="1" applyAlignment="1">
      <alignment horizontal="center" vertical="top"/>
    </xf>
    <xf numFmtId="164" fontId="10" fillId="4" borderId="19" xfId="0" applyNumberFormat="1" applyFont="1" applyFill="1" applyBorder="1" applyAlignment="1">
      <alignment horizontal="center" vertical="top"/>
    </xf>
    <xf numFmtId="164" fontId="10" fillId="4" borderId="54" xfId="0" applyNumberFormat="1" applyFont="1" applyFill="1" applyBorder="1" applyAlignment="1">
      <alignment horizontal="center" vertical="top"/>
    </xf>
    <xf numFmtId="0" fontId="3" fillId="3" borderId="14" xfId="0" applyFont="1" applyFill="1" applyBorder="1" applyAlignment="1">
      <alignment horizontal="center" vertical="top" wrapText="1"/>
    </xf>
    <xf numFmtId="164" fontId="10" fillId="3" borderId="31" xfId="0" applyNumberFormat="1" applyFont="1" applyFill="1" applyBorder="1" applyAlignment="1">
      <alignment horizontal="center" vertical="top"/>
    </xf>
    <xf numFmtId="164" fontId="10" fillId="3" borderId="32" xfId="0" applyNumberFormat="1" applyFont="1" applyFill="1" applyBorder="1" applyAlignment="1">
      <alignment horizontal="center" vertical="top"/>
    </xf>
    <xf numFmtId="164" fontId="10" fillId="3" borderId="34" xfId="0" applyNumberFormat="1" applyFont="1" applyFill="1" applyBorder="1" applyAlignment="1">
      <alignment horizontal="center" vertical="top"/>
    </xf>
    <xf numFmtId="164" fontId="10" fillId="3" borderId="15" xfId="0" applyNumberFormat="1" applyFont="1" applyFill="1" applyBorder="1" applyAlignment="1">
      <alignment horizontal="center" vertical="top"/>
    </xf>
    <xf numFmtId="164" fontId="10" fillId="3" borderId="37" xfId="0" applyNumberFormat="1" applyFont="1" applyFill="1" applyBorder="1" applyAlignment="1">
      <alignment horizontal="center" vertical="top"/>
    </xf>
    <xf numFmtId="164" fontId="10" fillId="3" borderId="38" xfId="0" applyNumberFormat="1" applyFont="1" applyFill="1" applyBorder="1" applyAlignment="1">
      <alignment horizontal="center" vertical="top"/>
    </xf>
    <xf numFmtId="164" fontId="10" fillId="3" borderId="62" xfId="0" applyNumberFormat="1" applyFont="1" applyFill="1" applyBorder="1" applyAlignment="1">
      <alignment horizontal="center" vertical="top"/>
    </xf>
    <xf numFmtId="3" fontId="28" fillId="0" borderId="21" xfId="0" applyNumberFormat="1" applyFont="1" applyFill="1" applyBorder="1" applyAlignment="1">
      <alignment vertical="top" wrapText="1"/>
    </xf>
    <xf numFmtId="3" fontId="28" fillId="0" borderId="18" xfId="0" applyNumberFormat="1" applyFont="1" applyFill="1" applyBorder="1" applyAlignment="1">
      <alignment vertical="top" wrapText="1"/>
    </xf>
    <xf numFmtId="3" fontId="24" fillId="0" borderId="19" xfId="0" applyNumberFormat="1" applyFont="1" applyFill="1" applyBorder="1" applyAlignment="1">
      <alignment vertical="top" wrapText="1"/>
    </xf>
    <xf numFmtId="3" fontId="24" fillId="0" borderId="20" xfId="0" applyNumberFormat="1" applyFont="1" applyFill="1" applyBorder="1" applyAlignment="1">
      <alignment vertical="top" wrapText="1"/>
    </xf>
    <xf numFmtId="3" fontId="28" fillId="0" borderId="9" xfId="0" applyNumberFormat="1" applyFont="1" applyFill="1" applyBorder="1" applyAlignment="1">
      <alignment horizontal="center" vertical="top" wrapText="1"/>
    </xf>
    <xf numFmtId="3" fontId="24" fillId="0" borderId="10" xfId="0" applyNumberFormat="1" applyFont="1" applyFill="1" applyBorder="1" applyAlignment="1">
      <alignment vertical="top" wrapText="1"/>
    </xf>
    <xf numFmtId="3" fontId="24" fillId="0" borderId="11" xfId="0" applyNumberFormat="1" applyFont="1" applyFill="1" applyBorder="1" applyAlignment="1">
      <alignment vertical="top" wrapText="1"/>
    </xf>
    <xf numFmtId="3" fontId="3" fillId="0" borderId="0" xfId="0" applyNumberFormat="1" applyFont="1" applyBorder="1" applyAlignment="1">
      <alignment horizontal="center" vertical="center"/>
    </xf>
    <xf numFmtId="3" fontId="24" fillId="0" borderId="67" xfId="0" applyNumberFormat="1" applyFont="1" applyFill="1" applyBorder="1" applyAlignment="1">
      <alignment vertical="top" wrapText="1"/>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164" fontId="3"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3" fontId="3" fillId="3"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3" fillId="3" borderId="74" xfId="0" applyNumberFormat="1" applyFont="1" applyFill="1" applyBorder="1" applyAlignment="1">
      <alignment horizontal="center" vertical="top" wrapText="1"/>
    </xf>
    <xf numFmtId="164" fontId="3" fillId="3" borderId="75" xfId="0" applyNumberFormat="1" applyFont="1" applyFill="1" applyBorder="1" applyAlignment="1">
      <alignment horizontal="center" vertical="top"/>
    </xf>
    <xf numFmtId="164" fontId="3" fillId="3" borderId="76" xfId="0" applyNumberFormat="1" applyFont="1" applyFill="1" applyBorder="1" applyAlignment="1">
      <alignment horizontal="center" vertical="top"/>
    </xf>
    <xf numFmtId="164" fontId="3" fillId="3" borderId="74" xfId="0" applyNumberFormat="1" applyFont="1" applyFill="1" applyBorder="1" applyAlignment="1">
      <alignment horizontal="center" vertical="top"/>
    </xf>
    <xf numFmtId="3" fontId="3" fillId="3" borderId="75" xfId="0" applyNumberFormat="1" applyFont="1" applyFill="1" applyBorder="1" applyAlignment="1">
      <alignment horizontal="center" vertical="top" wrapText="1"/>
    </xf>
    <xf numFmtId="3" fontId="3" fillId="3" borderId="76" xfId="0" applyNumberFormat="1" applyFont="1" applyFill="1" applyBorder="1" applyAlignment="1">
      <alignment horizontal="center" vertical="top" wrapText="1"/>
    </xf>
    <xf numFmtId="3" fontId="3" fillId="3" borderId="77" xfId="0" applyNumberFormat="1" applyFont="1" applyFill="1" applyBorder="1" applyAlignment="1">
      <alignment horizontal="center" vertical="top" wrapText="1"/>
    </xf>
    <xf numFmtId="3" fontId="3" fillId="3" borderId="78" xfId="0" applyNumberFormat="1" applyFont="1" applyFill="1" applyBorder="1" applyAlignment="1">
      <alignment horizontal="center" vertical="top"/>
    </xf>
    <xf numFmtId="164" fontId="3" fillId="3" borderId="78" xfId="0" applyNumberFormat="1" applyFont="1" applyFill="1" applyBorder="1" applyAlignment="1">
      <alignment horizontal="center" vertical="top"/>
    </xf>
    <xf numFmtId="164" fontId="3" fillId="3" borderId="79" xfId="0" applyNumberFormat="1" applyFont="1" applyFill="1" applyBorder="1" applyAlignment="1">
      <alignment horizontal="center" vertical="top"/>
    </xf>
    <xf numFmtId="164" fontId="3" fillId="3" borderId="80"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3" fontId="3" fillId="3" borderId="81" xfId="0" applyNumberFormat="1" applyFont="1" applyFill="1" applyBorder="1" applyAlignment="1">
      <alignment vertical="top" wrapText="1"/>
    </xf>
    <xf numFmtId="3" fontId="3" fillId="3" borderId="81" xfId="0" applyNumberFormat="1" applyFont="1" applyFill="1" applyBorder="1" applyAlignment="1">
      <alignment horizontal="center" vertical="top" wrapText="1"/>
    </xf>
    <xf numFmtId="3" fontId="3" fillId="3" borderId="82" xfId="0" applyNumberFormat="1" applyFont="1" applyFill="1" applyBorder="1" applyAlignment="1">
      <alignment horizontal="center" vertical="top" wrapText="1"/>
    </xf>
    <xf numFmtId="3" fontId="3" fillId="3" borderId="83" xfId="0" applyNumberFormat="1" applyFont="1" applyFill="1" applyBorder="1" applyAlignment="1">
      <alignment horizontal="center" vertical="top" wrapText="1"/>
    </xf>
    <xf numFmtId="3" fontId="3" fillId="3" borderId="84"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0" fillId="0" borderId="16"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3" fillId="3" borderId="45" xfId="0" applyNumberFormat="1" applyFont="1" applyFill="1" applyBorder="1" applyAlignment="1">
      <alignment vertical="top" wrapText="1"/>
    </xf>
    <xf numFmtId="3" fontId="28" fillId="0" borderId="49" xfId="0" applyNumberFormat="1" applyFont="1" applyFill="1" applyBorder="1" applyAlignment="1">
      <alignment vertical="top" wrapText="1"/>
    </xf>
    <xf numFmtId="3" fontId="28" fillId="0" borderId="32" xfId="0" applyNumberFormat="1" applyFont="1" applyFill="1" applyBorder="1" applyAlignment="1">
      <alignment horizontal="center" vertical="top" wrapText="1"/>
    </xf>
    <xf numFmtId="164" fontId="28" fillId="0" borderId="46" xfId="0" applyNumberFormat="1" applyFont="1" applyFill="1" applyBorder="1" applyAlignment="1">
      <alignment horizontal="center" vertical="top" wrapText="1"/>
    </xf>
    <xf numFmtId="164" fontId="28" fillId="0" borderId="32" xfId="0" applyNumberFormat="1" applyFont="1" applyFill="1" applyBorder="1" applyAlignment="1">
      <alignment horizontal="center" vertical="top"/>
    </xf>
    <xf numFmtId="164" fontId="28" fillId="0" borderId="34" xfId="0" applyNumberFormat="1" applyFont="1" applyFill="1" applyBorder="1" applyAlignment="1">
      <alignment horizontal="center" vertical="top"/>
    </xf>
    <xf numFmtId="164" fontId="28" fillId="0" borderId="15"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3" fontId="30" fillId="0" borderId="0" xfId="0" applyNumberFormat="1" applyFont="1" applyFill="1" applyBorder="1" applyAlignment="1">
      <alignment horizontal="center" vertical="top" wrapText="1"/>
    </xf>
    <xf numFmtId="3" fontId="28" fillId="0" borderId="12" xfId="0" applyNumberFormat="1" applyFont="1" applyFill="1" applyBorder="1" applyAlignment="1">
      <alignment vertical="top" wrapText="1"/>
    </xf>
    <xf numFmtId="3" fontId="28" fillId="0" borderId="66"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top" wrapText="1"/>
    </xf>
    <xf numFmtId="3" fontId="24" fillId="0" borderId="17" xfId="0" applyNumberFormat="1" applyFont="1" applyFill="1" applyBorder="1" applyAlignment="1">
      <alignment vertical="top" wrapText="1"/>
    </xf>
    <xf numFmtId="3" fontId="24" fillId="0" borderId="39" xfId="0" applyNumberFormat="1" applyFont="1" applyFill="1" applyBorder="1" applyAlignment="1">
      <alignment vertical="top" wrapText="1"/>
    </xf>
    <xf numFmtId="164" fontId="28" fillId="3" borderId="64" xfId="0" applyNumberFormat="1" applyFont="1" applyFill="1" applyBorder="1" applyAlignment="1">
      <alignment horizontal="center" vertical="top"/>
    </xf>
    <xf numFmtId="164" fontId="3" fillId="3" borderId="0" xfId="1" applyNumberFormat="1" applyFont="1" applyFill="1" applyAlignment="1">
      <alignment horizontal="center" vertical="top" wrapText="1"/>
    </xf>
    <xf numFmtId="164" fontId="28" fillId="3" borderId="14" xfId="0" applyNumberFormat="1" applyFont="1" applyFill="1" applyBorder="1" applyAlignment="1">
      <alignment horizontal="center" vertical="top"/>
    </xf>
    <xf numFmtId="164" fontId="3" fillId="3" borderId="72"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3" fontId="28" fillId="0" borderId="4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center" wrapText="1"/>
    </xf>
    <xf numFmtId="164" fontId="28" fillId="3" borderId="49" xfId="0" applyNumberFormat="1" applyFont="1" applyFill="1" applyBorder="1" applyAlignment="1">
      <alignment horizontal="center" vertical="top"/>
    </xf>
    <xf numFmtId="164" fontId="3" fillId="0" borderId="12" xfId="0" applyNumberFormat="1" applyFont="1" applyBorder="1" applyAlignment="1">
      <alignment horizontal="center" vertical="top"/>
    </xf>
    <xf numFmtId="3" fontId="3" fillId="0" borderId="12" xfId="0" applyNumberFormat="1" applyFont="1" applyBorder="1" applyAlignment="1">
      <alignment horizontal="center" vertical="top"/>
    </xf>
    <xf numFmtId="3" fontId="3" fillId="0" borderId="49"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3" borderId="10" xfId="0" applyNumberFormat="1" applyFont="1" applyFill="1" applyBorder="1" applyAlignment="1">
      <alignment horizontal="center" vertical="top"/>
    </xf>
    <xf numFmtId="164" fontId="10" fillId="3" borderId="9" xfId="0" applyNumberFormat="1" applyFont="1" applyFill="1" applyBorder="1" applyAlignment="1">
      <alignment horizontal="center" vertical="top"/>
    </xf>
    <xf numFmtId="164" fontId="10" fillId="3" borderId="42" xfId="0" applyNumberFormat="1" applyFont="1" applyFill="1" applyBorder="1" applyAlignment="1">
      <alignment horizontal="center" vertical="top"/>
    </xf>
    <xf numFmtId="164" fontId="28" fillId="3" borderId="66" xfId="0" applyNumberFormat="1" applyFont="1" applyFill="1" applyBorder="1" applyAlignment="1">
      <alignment vertical="top"/>
    </xf>
    <xf numFmtId="164" fontId="28" fillId="0" borderId="38" xfId="0" applyNumberFormat="1" applyFont="1" applyFill="1" applyBorder="1" applyAlignment="1">
      <alignment vertical="top"/>
    </xf>
    <xf numFmtId="164" fontId="29" fillId="0" borderId="39" xfId="0" applyNumberFormat="1" applyFont="1" applyFill="1" applyBorder="1" applyAlignment="1">
      <alignment vertical="top" wrapText="1"/>
    </xf>
    <xf numFmtId="3" fontId="28" fillId="0" borderId="46" xfId="0" applyNumberFormat="1" applyFont="1" applyFill="1" applyBorder="1" applyAlignment="1">
      <alignment horizontal="center" vertical="top"/>
    </xf>
    <xf numFmtId="164" fontId="28" fillId="0" borderId="34" xfId="0" applyNumberFormat="1" applyFont="1" applyFill="1" applyBorder="1" applyAlignment="1">
      <alignment vertical="top"/>
    </xf>
    <xf numFmtId="164" fontId="29" fillId="0" borderId="67" xfId="0" applyNumberFormat="1" applyFont="1" applyFill="1" applyBorder="1" applyAlignment="1">
      <alignment vertical="top" wrapText="1"/>
    </xf>
    <xf numFmtId="3" fontId="3" fillId="3" borderId="1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9" fillId="3" borderId="44" xfId="0" applyNumberFormat="1" applyFont="1" applyFill="1" applyBorder="1" applyAlignment="1">
      <alignment horizontal="center" vertical="center" textRotation="90" wrapText="1"/>
    </xf>
    <xf numFmtId="164" fontId="3" fillId="3" borderId="64" xfId="0" applyNumberFormat="1" applyFont="1" applyFill="1" applyBorder="1" applyAlignment="1">
      <alignment horizontal="center" vertical="top" wrapText="1"/>
    </xf>
    <xf numFmtId="164" fontId="9" fillId="3" borderId="41" xfId="1" applyNumberFormat="1" applyFont="1" applyFill="1" applyBorder="1" applyAlignment="1">
      <alignment vertical="top" wrapText="1"/>
    </xf>
    <xf numFmtId="164" fontId="9" fillId="3" borderId="43" xfId="1" applyNumberFormat="1" applyFont="1" applyFill="1" applyBorder="1" applyAlignment="1">
      <alignment vertical="top" wrapText="1"/>
    </xf>
    <xf numFmtId="164" fontId="9" fillId="3" borderId="37" xfId="1" applyNumberFormat="1" applyFont="1" applyFill="1" applyBorder="1" applyAlignment="1">
      <alignment vertical="top" wrapText="1"/>
    </xf>
    <xf numFmtId="3" fontId="9" fillId="3" borderId="49" xfId="1" applyNumberFormat="1" applyFont="1" applyFill="1" applyBorder="1" applyAlignment="1">
      <alignment horizontal="center" vertical="top" wrapText="1"/>
    </xf>
    <xf numFmtId="3" fontId="9" fillId="3" borderId="66" xfId="1" applyNumberFormat="1" applyFont="1" applyFill="1" applyBorder="1" applyAlignment="1">
      <alignment horizontal="center" vertical="top" wrapText="1"/>
    </xf>
    <xf numFmtId="3" fontId="9" fillId="3" borderId="38" xfId="1" applyNumberFormat="1" applyFont="1" applyFill="1" applyBorder="1" applyAlignment="1">
      <alignment horizontal="center" vertical="top" wrapText="1"/>
    </xf>
    <xf numFmtId="3" fontId="9" fillId="3" borderId="62" xfId="1" applyNumberFormat="1" applyFont="1" applyFill="1" applyBorder="1" applyAlignment="1">
      <alignment horizontal="center" vertical="top" wrapText="1"/>
    </xf>
    <xf numFmtId="49" fontId="13" fillId="3" borderId="19" xfId="0" applyNumberFormat="1" applyFont="1" applyFill="1" applyBorder="1" applyAlignment="1">
      <alignment horizontal="center" vertical="top"/>
    </xf>
    <xf numFmtId="164" fontId="9" fillId="3" borderId="31" xfId="1" applyNumberFormat="1" applyFont="1" applyFill="1" applyBorder="1" applyAlignment="1">
      <alignment vertical="top" wrapText="1"/>
    </xf>
    <xf numFmtId="164" fontId="3" fillId="3" borderId="41" xfId="0" applyNumberFormat="1" applyFont="1" applyFill="1" applyBorder="1" applyAlignment="1">
      <alignment horizontal="left" vertical="top" wrapText="1"/>
    </xf>
    <xf numFmtId="1" fontId="3" fillId="3" borderId="18"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0" fontId="3" fillId="3" borderId="49" xfId="0"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164" fontId="3" fillId="3" borderId="51" xfId="0" applyNumberFormat="1" applyFont="1" applyFill="1" applyBorder="1" applyAlignment="1">
      <alignment horizontal="center" vertical="top"/>
    </xf>
    <xf numFmtId="3" fontId="3" fillId="3" borderId="32" xfId="1" applyNumberFormat="1" applyFont="1" applyFill="1" applyBorder="1" applyAlignment="1">
      <alignment horizontal="center" vertical="top" wrapText="1"/>
    </xf>
    <xf numFmtId="3" fontId="3" fillId="3" borderId="9" xfId="0" applyNumberFormat="1" applyFont="1" applyFill="1" applyBorder="1" applyAlignment="1">
      <alignment horizontal="left" vertical="top" wrapText="1"/>
    </xf>
    <xf numFmtId="3" fontId="3" fillId="3" borderId="42"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xf>
    <xf numFmtId="3" fontId="3" fillId="3" borderId="9"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3" fillId="3" borderId="39" xfId="0" applyNumberFormat="1" applyFont="1" applyFill="1" applyBorder="1" applyAlignment="1">
      <alignment horizontal="center" vertical="center" wrapText="1"/>
    </xf>
    <xf numFmtId="3" fontId="3" fillId="11" borderId="32" xfId="0" applyNumberFormat="1" applyFont="1" applyFill="1" applyBorder="1" applyAlignment="1">
      <alignment horizontal="left" vertical="top" wrapText="1"/>
    </xf>
    <xf numFmtId="3" fontId="3" fillId="11" borderId="14"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5" fillId="0" borderId="0" xfId="0" applyNumberFormat="1" applyFont="1" applyAlignment="1">
      <alignment vertical="top" wrapText="1"/>
    </xf>
    <xf numFmtId="49" fontId="3" fillId="3" borderId="0" xfId="0" applyNumberFormat="1" applyFont="1" applyFill="1" applyAlignment="1">
      <alignment horizontal="left" vertical="top" wrapText="1"/>
    </xf>
    <xf numFmtId="49" fontId="3" fillId="3" borderId="0" xfId="0" applyNumberFormat="1" applyFont="1" applyFill="1" applyBorder="1" applyAlignment="1">
      <alignment horizontal="left" vertical="top"/>
    </xf>
    <xf numFmtId="1" fontId="3" fillId="0" borderId="11" xfId="0" applyNumberFormat="1" applyFont="1" applyFill="1" applyBorder="1" applyAlignment="1">
      <alignment horizontal="center" vertical="top" wrapText="1"/>
    </xf>
    <xf numFmtId="3" fontId="3" fillId="0" borderId="12" xfId="0" applyNumberFormat="1" applyFont="1" applyBorder="1" applyAlignment="1">
      <alignment vertical="top"/>
    </xf>
    <xf numFmtId="3" fontId="3" fillId="0" borderId="5" xfId="0" applyNumberFormat="1" applyFont="1" applyBorder="1" applyAlignment="1">
      <alignment vertical="top"/>
    </xf>
    <xf numFmtId="3" fontId="3" fillId="11" borderId="62" xfId="0" applyNumberFormat="1" applyFont="1" applyFill="1" applyBorder="1" applyAlignment="1">
      <alignment vertical="top"/>
    </xf>
    <xf numFmtId="3" fontId="3" fillId="10" borderId="8" xfId="0" applyNumberFormat="1" applyFont="1" applyFill="1" applyBorder="1" applyAlignment="1">
      <alignment vertical="top"/>
    </xf>
    <xf numFmtId="3" fontId="3" fillId="9" borderId="28" xfId="0" applyNumberFormat="1" applyFont="1" applyFill="1" applyBorder="1" applyAlignment="1">
      <alignment vertical="top"/>
    </xf>
    <xf numFmtId="3" fontId="3" fillId="0" borderId="49" xfId="0" applyNumberFormat="1" applyFont="1" applyBorder="1" applyAlignment="1">
      <alignment vertical="top"/>
    </xf>
    <xf numFmtId="3" fontId="3" fillId="3" borderId="46" xfId="0" applyNumberFormat="1" applyFont="1" applyFill="1" applyBorder="1" applyAlignment="1">
      <alignment horizontal="left" vertical="top"/>
    </xf>
    <xf numFmtId="3" fontId="3" fillId="0" borderId="46" xfId="0" applyNumberFormat="1" applyFont="1" applyBorder="1" applyAlignment="1">
      <alignment horizontal="left" vertical="top"/>
    </xf>
    <xf numFmtId="3" fontId="3" fillId="7" borderId="28" xfId="0" applyNumberFormat="1" applyFont="1" applyFill="1" applyBorder="1" applyAlignment="1">
      <alignment vertical="top"/>
    </xf>
    <xf numFmtId="3" fontId="3" fillId="0" borderId="46" xfId="0" applyNumberFormat="1" applyFont="1" applyBorder="1" applyAlignment="1">
      <alignment vertical="top"/>
    </xf>
    <xf numFmtId="3" fontId="3" fillId="11" borderId="28" xfId="0" applyNumberFormat="1" applyFont="1" applyFill="1" applyBorder="1" applyAlignment="1">
      <alignment vertical="top"/>
    </xf>
    <xf numFmtId="3" fontId="3" fillId="10" borderId="28" xfId="0" applyNumberFormat="1" applyFont="1" applyFill="1" applyBorder="1" applyAlignment="1">
      <alignment vertical="top"/>
    </xf>
    <xf numFmtId="3" fontId="3" fillId="11" borderId="52" xfId="0" applyNumberFormat="1" applyFont="1" applyFill="1" applyBorder="1" applyAlignment="1">
      <alignment horizontal="left" vertical="top" wrapText="1"/>
    </xf>
    <xf numFmtId="1" fontId="3" fillId="3" borderId="36" xfId="0" applyNumberFormat="1" applyFont="1" applyFill="1" applyBorder="1" applyAlignment="1">
      <alignment horizontal="center" vertical="top" wrapText="1"/>
    </xf>
    <xf numFmtId="1" fontId="3" fillId="3" borderId="14"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165" fontId="3" fillId="3" borderId="7" xfId="0" applyNumberFormat="1" applyFont="1" applyFill="1" applyBorder="1" applyAlignment="1">
      <alignment horizontal="center" vertical="top"/>
    </xf>
    <xf numFmtId="3" fontId="10" fillId="3" borderId="0" xfId="0" applyNumberFormat="1" applyFont="1" applyFill="1" applyBorder="1" applyAlignment="1">
      <alignment horizontal="left" vertical="top" wrapText="1"/>
    </xf>
    <xf numFmtId="164" fontId="3" fillId="0" borderId="45" xfId="0" applyNumberFormat="1" applyFont="1" applyFill="1" applyBorder="1" applyAlignment="1">
      <alignment horizontal="center" vertical="center" wrapText="1"/>
    </xf>
    <xf numFmtId="3" fontId="3" fillId="3" borderId="36"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wrapText="1"/>
    </xf>
    <xf numFmtId="3" fontId="3" fillId="3" borderId="7"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3" fillId="0" borderId="14"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7" borderId="0" xfId="0" applyNumberFormat="1" applyFont="1" applyFill="1" applyBorder="1" applyAlignment="1">
      <alignment vertical="top"/>
    </xf>
    <xf numFmtId="49" fontId="3" fillId="3" borderId="0" xfId="0" applyNumberFormat="1" applyFont="1" applyFill="1" applyBorder="1" applyAlignment="1">
      <alignment horizontal="left" vertical="top" wrapText="1"/>
    </xf>
    <xf numFmtId="1" fontId="3" fillId="0" borderId="52" xfId="0" applyNumberFormat="1" applyFont="1" applyFill="1" applyBorder="1" applyAlignment="1">
      <alignment horizontal="center" vertical="top" wrapText="1"/>
    </xf>
    <xf numFmtId="1" fontId="3" fillId="3" borderId="11" xfId="0" applyNumberFormat="1" applyFont="1" applyFill="1" applyBorder="1" applyAlignment="1">
      <alignment horizontal="center" vertical="top" wrapText="1"/>
    </xf>
    <xf numFmtId="3" fontId="3" fillId="3" borderId="2" xfId="0" applyNumberFormat="1" applyFont="1" applyFill="1" applyBorder="1" applyAlignment="1">
      <alignment horizontal="center" vertical="top" wrapText="1"/>
    </xf>
    <xf numFmtId="1"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wrapText="1"/>
    </xf>
    <xf numFmtId="1" fontId="3" fillId="3" borderId="20" xfId="0" applyNumberFormat="1" applyFont="1" applyFill="1" applyBorder="1" applyAlignment="1">
      <alignment horizontal="center" vertical="top" wrapText="1"/>
    </xf>
    <xf numFmtId="1" fontId="3" fillId="3" borderId="17"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1" fontId="3" fillId="3" borderId="68" xfId="0" applyNumberFormat="1" applyFont="1" applyFill="1" applyBorder="1" applyAlignment="1">
      <alignment horizontal="center" vertical="top" wrapText="1"/>
    </xf>
    <xf numFmtId="1" fontId="3" fillId="3" borderId="67"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3" fillId="3" borderId="90" xfId="0" applyNumberFormat="1" applyFont="1" applyFill="1" applyBorder="1" applyAlignment="1">
      <alignment horizontal="center" vertical="top" wrapText="1"/>
    </xf>
    <xf numFmtId="165" fontId="3" fillId="3" borderId="72" xfId="0" applyNumberFormat="1" applyFont="1" applyFill="1" applyBorder="1" applyAlignment="1">
      <alignment horizontal="center" vertical="top"/>
    </xf>
    <xf numFmtId="3" fontId="3" fillId="0" borderId="32"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164" fontId="3" fillId="0" borderId="64" xfId="0" applyNumberFormat="1" applyFont="1" applyFill="1" applyBorder="1" applyAlignment="1">
      <alignment horizontal="center" vertical="center" wrapText="1"/>
    </xf>
    <xf numFmtId="3" fontId="3" fillId="0" borderId="9"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wrapText="1"/>
    </xf>
    <xf numFmtId="3" fontId="3" fillId="3" borderId="91" xfId="0" applyNumberFormat="1" applyFont="1" applyFill="1" applyBorder="1" applyAlignment="1">
      <alignment horizontal="center" vertical="top" wrapText="1"/>
    </xf>
    <xf numFmtId="165" fontId="3" fillId="3" borderId="4" xfId="0" applyNumberFormat="1" applyFont="1" applyFill="1" applyBorder="1" applyAlignment="1">
      <alignment horizontal="center" vertical="top"/>
    </xf>
    <xf numFmtId="3" fontId="10" fillId="3" borderId="11" xfId="0" applyNumberFormat="1" applyFont="1" applyFill="1" applyBorder="1" applyAlignment="1">
      <alignment horizontal="left" vertical="top" wrapText="1"/>
    </xf>
    <xf numFmtId="3" fontId="10" fillId="3" borderId="39" xfId="0" applyNumberFormat="1" applyFont="1" applyFill="1" applyBorder="1" applyAlignment="1">
      <alignment horizontal="left" vertical="top" wrapText="1"/>
    </xf>
    <xf numFmtId="164" fontId="3" fillId="0" borderId="11" xfId="0" applyNumberFormat="1" applyFont="1" applyFill="1" applyBorder="1" applyAlignment="1">
      <alignment horizontal="center" vertical="center" wrapText="1"/>
    </xf>
    <xf numFmtId="3" fontId="3" fillId="3" borderId="4" xfId="0" applyNumberFormat="1" applyFont="1" applyFill="1" applyBorder="1" applyAlignment="1">
      <alignment horizontal="left" vertical="top" wrapText="1"/>
    </xf>
    <xf numFmtId="3" fontId="3" fillId="3" borderId="11" xfId="0" applyNumberFormat="1" applyFont="1" applyFill="1" applyBorder="1" applyAlignment="1">
      <alignment horizontal="left" vertical="top" wrapText="1"/>
    </xf>
    <xf numFmtId="3" fontId="3" fillId="3" borderId="4" xfId="0" applyNumberFormat="1" applyFont="1" applyFill="1" applyBorder="1" applyAlignment="1">
      <alignment horizontal="left" vertical="top"/>
    </xf>
    <xf numFmtId="3" fontId="3" fillId="3" borderId="11" xfId="0" applyNumberFormat="1" applyFont="1" applyFill="1" applyBorder="1" applyAlignment="1">
      <alignment horizontal="left" vertical="top"/>
    </xf>
    <xf numFmtId="165" fontId="3" fillId="3" borderId="68" xfId="0" applyNumberFormat="1" applyFont="1" applyFill="1" applyBorder="1" applyAlignment="1">
      <alignment horizontal="center" vertical="top"/>
    </xf>
    <xf numFmtId="3" fontId="3" fillId="3" borderId="92" xfId="0" applyNumberFormat="1" applyFont="1" applyFill="1" applyBorder="1" applyAlignment="1">
      <alignment horizontal="center" vertical="top" wrapText="1"/>
    </xf>
    <xf numFmtId="3" fontId="3" fillId="0" borderId="11" xfId="1" applyNumberFormat="1" applyFont="1" applyFill="1" applyBorder="1" applyAlignment="1">
      <alignment horizontal="center" vertical="top" wrapText="1"/>
    </xf>
    <xf numFmtId="164" fontId="3" fillId="3" borderId="7" xfId="0" applyNumberFormat="1" applyFont="1" applyFill="1" applyBorder="1" applyAlignment="1">
      <alignment horizontal="center" vertical="top" wrapText="1"/>
    </xf>
    <xf numFmtId="164" fontId="3" fillId="3" borderId="14"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xf>
    <xf numFmtId="164" fontId="10" fillId="7" borderId="27" xfId="0" applyNumberFormat="1" applyFont="1" applyFill="1" applyBorder="1" applyAlignment="1">
      <alignment horizontal="center" vertical="top"/>
    </xf>
    <xf numFmtId="164" fontId="10" fillId="4" borderId="1" xfId="0" applyNumberFormat="1" applyFont="1" applyFill="1" applyBorder="1" applyAlignment="1">
      <alignment horizontal="center" vertical="top"/>
    </xf>
    <xf numFmtId="164" fontId="10" fillId="7" borderId="1" xfId="0" applyNumberFormat="1" applyFont="1" applyFill="1" applyBorder="1" applyAlignment="1">
      <alignment horizontal="center" vertical="top"/>
    </xf>
    <xf numFmtId="164" fontId="10" fillId="10" borderId="52" xfId="0" applyNumberFormat="1" applyFont="1" applyFill="1" applyBorder="1" applyAlignment="1">
      <alignment horizontal="center" vertical="top" wrapText="1"/>
    </xf>
    <xf numFmtId="164" fontId="10" fillId="4" borderId="14" xfId="0" applyNumberFormat="1" applyFont="1" applyFill="1" applyBorder="1" applyAlignment="1">
      <alignment horizontal="center" vertical="top" wrapText="1"/>
    </xf>
    <xf numFmtId="164" fontId="3" fillId="0" borderId="14" xfId="0" applyNumberFormat="1" applyFont="1" applyBorder="1" applyAlignment="1">
      <alignment horizontal="center" vertical="top"/>
    </xf>
    <xf numFmtId="164" fontId="3" fillId="0" borderId="14" xfId="0" applyNumberFormat="1" applyFont="1" applyBorder="1" applyAlignment="1">
      <alignment horizontal="center" vertical="top" wrapText="1"/>
    </xf>
    <xf numFmtId="164" fontId="3" fillId="4" borderId="14" xfId="0" applyNumberFormat="1" applyFont="1" applyFill="1" applyBorder="1" applyAlignment="1">
      <alignment horizontal="center" vertical="top"/>
    </xf>
    <xf numFmtId="164" fontId="3" fillId="4" borderId="14" xfId="0" applyNumberFormat="1" applyFont="1" applyFill="1" applyBorder="1" applyAlignment="1">
      <alignment horizontal="center" vertical="top" wrapText="1"/>
    </xf>
    <xf numFmtId="164" fontId="3" fillId="10" borderId="14" xfId="0" applyNumberFormat="1" applyFont="1" applyFill="1" applyBorder="1" applyAlignment="1">
      <alignment horizontal="center" vertical="top" wrapText="1"/>
    </xf>
    <xf numFmtId="164" fontId="10" fillId="3" borderId="0" xfId="0" applyNumberFormat="1" applyFont="1" applyFill="1" applyBorder="1" applyAlignment="1">
      <alignment horizontal="center" vertical="top" wrapText="1"/>
    </xf>
    <xf numFmtId="164" fontId="10" fillId="4" borderId="93" xfId="0" applyNumberFormat="1" applyFont="1" applyFill="1" applyBorder="1" applyAlignment="1">
      <alignment horizontal="center" vertical="top"/>
    </xf>
    <xf numFmtId="165" fontId="10" fillId="3" borderId="36" xfId="0" applyNumberFormat="1" applyFont="1" applyFill="1" applyBorder="1" applyAlignment="1">
      <alignment horizontal="center" vertical="top"/>
    </xf>
    <xf numFmtId="164" fontId="10" fillId="10" borderId="87" xfId="0" applyNumberFormat="1" applyFont="1" applyFill="1" applyBorder="1" applyAlignment="1">
      <alignment horizontal="center" vertical="top" wrapText="1"/>
    </xf>
    <xf numFmtId="164" fontId="10" fillId="4" borderId="73" xfId="0" applyNumberFormat="1" applyFont="1" applyFill="1" applyBorder="1" applyAlignment="1">
      <alignment horizontal="center" vertical="top" wrapText="1"/>
    </xf>
    <xf numFmtId="164" fontId="3" fillId="0" borderId="73" xfId="0" applyNumberFormat="1" applyFont="1" applyBorder="1" applyAlignment="1">
      <alignment horizontal="center" vertical="top"/>
    </xf>
    <xf numFmtId="164" fontId="3" fillId="0" borderId="73" xfId="0" applyNumberFormat="1" applyFont="1" applyBorder="1" applyAlignment="1">
      <alignment horizontal="center" vertical="top" wrapText="1"/>
    </xf>
    <xf numFmtId="164" fontId="3" fillId="4" borderId="73"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10" borderId="73" xfId="0" applyNumberFormat="1" applyFont="1" applyFill="1" applyBorder="1" applyAlignment="1">
      <alignment horizontal="center" vertical="top" wrapText="1"/>
    </xf>
    <xf numFmtId="164" fontId="3" fillId="3" borderId="73" xfId="0" applyNumberFormat="1" applyFont="1" applyFill="1" applyBorder="1" applyAlignment="1">
      <alignment horizontal="center" vertical="top" wrapText="1"/>
    </xf>
    <xf numFmtId="165" fontId="10" fillId="3" borderId="51" xfId="0" applyNumberFormat="1" applyFont="1" applyFill="1" applyBorder="1" applyAlignment="1">
      <alignment horizontal="center" vertical="top"/>
    </xf>
    <xf numFmtId="1" fontId="3" fillId="0" borderId="64" xfId="0" applyNumberFormat="1" applyFont="1" applyFill="1" applyBorder="1" applyAlignment="1">
      <alignment horizontal="center" vertical="top" wrapText="1"/>
    </xf>
    <xf numFmtId="1" fontId="3" fillId="0" borderId="45" xfId="0" applyNumberFormat="1" applyFont="1" applyFill="1" applyBorder="1" applyAlignment="1">
      <alignment horizontal="center" vertical="top" wrapText="1"/>
    </xf>
    <xf numFmtId="1" fontId="3" fillId="0" borderId="17" xfId="0" applyNumberFormat="1" applyFont="1" applyFill="1" applyBorder="1" applyAlignment="1">
      <alignment horizontal="center" vertical="top" wrapText="1"/>
    </xf>
    <xf numFmtId="1" fontId="3" fillId="0" borderId="33" xfId="0" applyNumberFormat="1" applyFont="1" applyFill="1" applyBorder="1" applyAlignment="1">
      <alignment horizontal="center" vertical="top" wrapText="1"/>
    </xf>
    <xf numFmtId="1" fontId="3" fillId="0" borderId="14" xfId="0" applyNumberFormat="1" applyFont="1" applyFill="1" applyBorder="1" applyAlignment="1">
      <alignment horizontal="center" vertical="top" wrapText="1"/>
    </xf>
    <xf numFmtId="1" fontId="3" fillId="0" borderId="15"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8" fillId="3" borderId="19" xfId="0" applyNumberFormat="1" applyFont="1" applyFill="1" applyBorder="1" applyAlignment="1">
      <alignment horizontal="left" vertical="top" wrapText="1"/>
    </xf>
    <xf numFmtId="3" fontId="22" fillId="0" borderId="18" xfId="0" applyNumberFormat="1" applyFont="1" applyFill="1" applyBorder="1" applyAlignment="1">
      <alignment vertical="top" wrapText="1"/>
    </xf>
    <xf numFmtId="3" fontId="22" fillId="0" borderId="1" xfId="0" applyNumberFormat="1" applyFont="1" applyFill="1" applyBorder="1" applyAlignment="1">
      <alignment vertical="top" wrapText="1"/>
    </xf>
    <xf numFmtId="3" fontId="22" fillId="0" borderId="54" xfId="0" applyNumberFormat="1" applyFont="1" applyFill="1" applyBorder="1" applyAlignment="1">
      <alignment vertical="top" wrapText="1"/>
    </xf>
    <xf numFmtId="3" fontId="22" fillId="0" borderId="20" xfId="0" applyNumberFormat="1" applyFont="1" applyFill="1" applyBorder="1" applyAlignment="1">
      <alignment vertical="top" wrapText="1"/>
    </xf>
    <xf numFmtId="3" fontId="3" fillId="3" borderId="31" xfId="1"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xf>
    <xf numFmtId="3" fontId="3" fillId="0" borderId="46" xfId="0" applyNumberFormat="1" applyFont="1" applyFill="1" applyBorder="1" applyAlignment="1">
      <alignment horizontal="left" vertical="top" wrapText="1"/>
    </xf>
    <xf numFmtId="164" fontId="3" fillId="0" borderId="10" xfId="0" applyNumberFormat="1" applyFont="1" applyBorder="1" applyAlignment="1">
      <alignment vertical="top"/>
    </xf>
    <xf numFmtId="164" fontId="13" fillId="3" borderId="0" xfId="0" applyNumberFormat="1" applyFont="1" applyFill="1" applyBorder="1" applyAlignment="1">
      <alignment horizontal="center" vertical="top" wrapText="1"/>
    </xf>
    <xf numFmtId="3" fontId="3" fillId="3" borderId="0" xfId="0" applyNumberFormat="1" applyFont="1" applyFill="1" applyBorder="1" applyAlignment="1">
      <alignment vertical="top" wrapText="1"/>
    </xf>
    <xf numFmtId="3" fontId="3" fillId="0" borderId="49" xfId="0" applyNumberFormat="1" applyFont="1" applyBorder="1" applyAlignment="1">
      <alignment horizontal="left" vertical="center" wrapText="1"/>
    </xf>
    <xf numFmtId="3" fontId="11" fillId="3" borderId="34" xfId="0" applyNumberFormat="1" applyFont="1" applyFill="1" applyBorder="1" applyAlignment="1">
      <alignment horizontal="left" vertical="top" wrapText="1"/>
    </xf>
    <xf numFmtId="3" fontId="10" fillId="3" borderId="14" xfId="0" applyNumberFormat="1" applyFont="1" applyFill="1" applyBorder="1" applyAlignment="1">
      <alignment horizontal="center" vertical="top" wrapText="1"/>
    </xf>
    <xf numFmtId="164" fontId="3" fillId="3" borderId="31" xfId="1" applyNumberFormat="1" applyFont="1" applyFill="1" applyBorder="1" applyAlignment="1">
      <alignment horizontal="center" vertical="top" wrapText="1"/>
    </xf>
    <xf numFmtId="164" fontId="3" fillId="0" borderId="11" xfId="0" applyNumberFormat="1" applyFont="1" applyFill="1" applyBorder="1" applyAlignment="1">
      <alignment horizontal="center" vertical="top"/>
    </xf>
    <xf numFmtId="3" fontId="3" fillId="0" borderId="46" xfId="0" applyNumberFormat="1" applyFont="1" applyFill="1" applyBorder="1" applyAlignment="1">
      <alignment vertical="top" wrapText="1"/>
    </xf>
    <xf numFmtId="3" fontId="3" fillId="0" borderId="33" xfId="0" applyNumberFormat="1" applyFont="1" applyFill="1" applyBorder="1" applyAlignment="1">
      <alignment vertical="top" wrapText="1"/>
    </xf>
    <xf numFmtId="3" fontId="3" fillId="0" borderId="15" xfId="0" applyNumberFormat="1" applyFont="1" applyFill="1" applyBorder="1" applyAlignment="1">
      <alignment vertical="top" wrapText="1"/>
    </xf>
    <xf numFmtId="3" fontId="3" fillId="0" borderId="14" xfId="0" applyNumberFormat="1" applyFont="1" applyFill="1" applyBorder="1" applyAlignment="1">
      <alignment vertical="top" wrapText="1"/>
    </xf>
    <xf numFmtId="3" fontId="3" fillId="0" borderId="67" xfId="0" applyNumberFormat="1" applyFont="1" applyFill="1" applyBorder="1" applyAlignment="1">
      <alignment vertical="top" wrapText="1"/>
    </xf>
    <xf numFmtId="3" fontId="3" fillId="0" borderId="11" xfId="0" applyNumberFormat="1" applyFont="1" applyFill="1" applyBorder="1" applyAlignment="1">
      <alignment vertical="top" wrapText="1"/>
    </xf>
    <xf numFmtId="3" fontId="3" fillId="0" borderId="45" xfId="0" applyNumberFormat="1" applyFont="1" applyFill="1" applyBorder="1" applyAlignment="1">
      <alignment vertical="top" wrapText="1"/>
    </xf>
    <xf numFmtId="3" fontId="3" fillId="0" borderId="17"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0" xfId="0" applyNumberFormat="1" applyFont="1" applyFill="1" applyBorder="1" applyAlignment="1">
      <alignment vertical="top" wrapText="1"/>
    </xf>
    <xf numFmtId="3" fontId="3" fillId="0" borderId="21" xfId="0" applyNumberFormat="1" applyFont="1" applyFill="1" applyBorder="1" applyAlignment="1">
      <alignment vertical="top" wrapText="1"/>
    </xf>
    <xf numFmtId="3" fontId="3" fillId="0" borderId="18"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3" fillId="0" borderId="20" xfId="0" applyNumberFormat="1" applyFont="1" applyFill="1" applyBorder="1" applyAlignment="1">
      <alignment vertical="top" wrapText="1"/>
    </xf>
    <xf numFmtId="164" fontId="10" fillId="3" borderId="0" xfId="0" applyNumberFormat="1" applyFont="1" applyFill="1" applyBorder="1" applyAlignment="1">
      <alignment horizontal="center" vertical="top"/>
    </xf>
    <xf numFmtId="164" fontId="10" fillId="3" borderId="1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52" xfId="1" applyNumberFormat="1" applyFont="1" applyFill="1" applyBorder="1" applyAlignment="1">
      <alignment horizontal="center" vertical="top" wrapText="1"/>
    </xf>
    <xf numFmtId="164" fontId="10" fillId="7" borderId="47" xfId="0" applyNumberFormat="1" applyFont="1" applyFill="1" applyBorder="1" applyAlignment="1">
      <alignment horizontal="center" vertical="top"/>
    </xf>
    <xf numFmtId="164" fontId="10" fillId="3" borderId="31" xfId="0" applyNumberFormat="1" applyFont="1" applyFill="1" applyBorder="1" applyAlignment="1">
      <alignment horizontal="center" vertical="top" wrapText="1"/>
    </xf>
    <xf numFmtId="164" fontId="3" fillId="3" borderId="7" xfId="0" applyNumberFormat="1" applyFont="1" applyFill="1" applyBorder="1" applyAlignment="1">
      <alignment horizontal="center" vertical="top"/>
    </xf>
    <xf numFmtId="164" fontId="10" fillId="4" borderId="43" xfId="0" applyNumberFormat="1" applyFont="1" applyFill="1" applyBorder="1" applyAlignment="1">
      <alignment horizontal="center" vertical="top"/>
    </xf>
    <xf numFmtId="164" fontId="10" fillId="7" borderId="43" xfId="0" applyNumberFormat="1" applyFont="1" applyFill="1" applyBorder="1" applyAlignment="1">
      <alignment horizontal="center" vertical="top"/>
    </xf>
    <xf numFmtId="164" fontId="3" fillId="0" borderId="9" xfId="0" applyNumberFormat="1" applyFont="1" applyBorder="1" applyAlignment="1">
      <alignment vertical="top"/>
    </xf>
    <xf numFmtId="164" fontId="3" fillId="0" borderId="42" xfId="0" applyNumberFormat="1" applyFont="1" applyBorder="1" applyAlignment="1">
      <alignment vertical="top"/>
    </xf>
    <xf numFmtId="164" fontId="10" fillId="4" borderId="20" xfId="0" applyNumberFormat="1" applyFont="1" applyFill="1" applyBorder="1" applyAlignment="1">
      <alignment horizontal="center" vertical="top"/>
    </xf>
    <xf numFmtId="164" fontId="10" fillId="7" borderId="20" xfId="0" applyNumberFormat="1" applyFont="1" applyFill="1" applyBorder="1" applyAlignment="1">
      <alignment horizontal="center" vertical="top"/>
    </xf>
    <xf numFmtId="165" fontId="3" fillId="3" borderId="2" xfId="0" applyNumberFormat="1" applyFont="1" applyFill="1" applyBorder="1" applyAlignment="1">
      <alignment horizontal="center" vertical="top"/>
    </xf>
    <xf numFmtId="164" fontId="10" fillId="2" borderId="89" xfId="0" applyNumberFormat="1" applyFont="1" applyFill="1" applyBorder="1" applyAlignment="1">
      <alignment horizontal="center" vertical="top"/>
    </xf>
    <xf numFmtId="164" fontId="10" fillId="11" borderId="89" xfId="0" applyNumberFormat="1" applyFont="1" applyFill="1" applyBorder="1" applyAlignment="1">
      <alignment horizontal="center" vertical="top"/>
    </xf>
    <xf numFmtId="164" fontId="10" fillId="10" borderId="89" xfId="0" applyNumberFormat="1" applyFont="1" applyFill="1" applyBorder="1" applyAlignment="1">
      <alignment horizontal="center" vertical="top"/>
    </xf>
    <xf numFmtId="164" fontId="3" fillId="3" borderId="37" xfId="1" applyNumberFormat="1" applyFont="1" applyFill="1" applyBorder="1" applyAlignment="1">
      <alignment horizontal="center" vertical="top" wrapText="1"/>
    </xf>
    <xf numFmtId="164" fontId="10" fillId="3" borderId="42" xfId="0" applyNumberFormat="1" applyFont="1" applyFill="1" applyBorder="1" applyAlignment="1">
      <alignment horizontal="center" vertical="top" wrapText="1"/>
    </xf>
    <xf numFmtId="164" fontId="3" fillId="3" borderId="42" xfId="1" applyNumberFormat="1" applyFont="1" applyFill="1" applyBorder="1" applyAlignment="1">
      <alignment horizontal="center" vertical="top" wrapText="1"/>
    </xf>
    <xf numFmtId="164" fontId="3" fillId="3" borderId="62" xfId="1" applyNumberFormat="1" applyFont="1" applyFill="1" applyBorder="1" applyAlignment="1">
      <alignment horizontal="center" vertical="top" wrapText="1"/>
    </xf>
    <xf numFmtId="164" fontId="3" fillId="3" borderId="68" xfId="0" applyNumberFormat="1" applyFont="1" applyFill="1" applyBorder="1" applyAlignment="1">
      <alignment horizontal="center" vertical="top" wrapText="1"/>
    </xf>
    <xf numFmtId="164" fontId="13" fillId="3" borderId="10" xfId="0" applyNumberFormat="1" applyFont="1" applyFill="1" applyBorder="1" applyAlignment="1">
      <alignment horizontal="center" vertical="top" wrapText="1"/>
    </xf>
    <xf numFmtId="165" fontId="10" fillId="3" borderId="3" xfId="0" applyNumberFormat="1" applyFont="1" applyFill="1" applyBorder="1" applyAlignment="1">
      <alignment horizontal="center" vertical="top"/>
    </xf>
    <xf numFmtId="165" fontId="10" fillId="3" borderId="61" xfId="0" applyNumberFormat="1" applyFont="1" applyFill="1" applyBorder="1" applyAlignment="1">
      <alignment horizontal="center" vertical="top"/>
    </xf>
    <xf numFmtId="165" fontId="10" fillId="3" borderId="7" xfId="0" applyNumberFormat="1" applyFont="1" applyFill="1" applyBorder="1" applyAlignment="1">
      <alignment horizontal="center" vertical="top"/>
    </xf>
    <xf numFmtId="164" fontId="10" fillId="10" borderId="37" xfId="0" applyNumberFormat="1" applyFont="1" applyFill="1" applyBorder="1" applyAlignment="1">
      <alignment horizontal="center" vertical="top" wrapText="1"/>
    </xf>
    <xf numFmtId="164" fontId="10" fillId="4" borderId="32" xfId="0" applyNumberFormat="1" applyFont="1" applyFill="1" applyBorder="1" applyAlignment="1">
      <alignment horizontal="center" vertical="top" wrapText="1"/>
    </xf>
    <xf numFmtId="164" fontId="3" fillId="0" borderId="32" xfId="0" applyNumberFormat="1" applyFont="1" applyBorder="1" applyAlignment="1">
      <alignment horizontal="center" vertical="top"/>
    </xf>
    <xf numFmtId="164" fontId="3" fillId="0" borderId="32" xfId="0" applyNumberFormat="1" applyFont="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32" xfId="0" applyNumberFormat="1" applyFont="1" applyFill="1" applyBorder="1" applyAlignment="1">
      <alignment horizontal="center" vertical="top" wrapText="1"/>
    </xf>
    <xf numFmtId="164" fontId="3" fillId="10" borderId="32" xfId="0" applyNumberFormat="1" applyFont="1" applyFill="1" applyBorder="1" applyAlignment="1">
      <alignment horizontal="center" vertical="top" wrapText="1"/>
    </xf>
    <xf numFmtId="3" fontId="10" fillId="0" borderId="72" xfId="0" applyNumberFormat="1" applyFont="1" applyBorder="1" applyAlignment="1">
      <alignment horizontal="center" vertical="center" textRotation="90" wrapText="1"/>
    </xf>
    <xf numFmtId="3" fontId="10" fillId="0" borderId="88" xfId="0" applyNumberFormat="1" applyFont="1" applyBorder="1" applyAlignment="1">
      <alignment horizontal="center" vertical="center" textRotation="90" wrapText="1"/>
    </xf>
    <xf numFmtId="3" fontId="10" fillId="0" borderId="8" xfId="0" applyNumberFormat="1" applyFont="1" applyBorder="1" applyAlignment="1">
      <alignment horizontal="center" vertical="center" textRotation="90" wrapText="1"/>
    </xf>
    <xf numFmtId="3" fontId="10" fillId="0" borderId="7" xfId="0" applyNumberFormat="1" applyFont="1" applyBorder="1" applyAlignment="1">
      <alignment horizontal="center" vertical="center" textRotation="90" wrapText="1"/>
    </xf>
    <xf numFmtId="3" fontId="10" fillId="0" borderId="68" xfId="0" applyNumberFormat="1" applyFont="1" applyBorder="1" applyAlignment="1">
      <alignment horizontal="center" vertical="center" textRotation="90" wrapText="1"/>
    </xf>
    <xf numFmtId="165" fontId="10" fillId="0" borderId="68" xfId="0" applyNumberFormat="1" applyFont="1" applyBorder="1" applyAlignment="1">
      <alignment horizontal="center" vertical="center" textRotation="90" wrapText="1"/>
    </xf>
    <xf numFmtId="164" fontId="3" fillId="3" borderId="31"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3" borderId="9" xfId="0" applyNumberFormat="1" applyFont="1" applyFill="1" applyBorder="1" applyAlignment="1">
      <alignment horizontal="center" vertical="top"/>
    </xf>
    <xf numFmtId="164" fontId="3" fillId="0" borderId="31" xfId="0" applyNumberFormat="1" applyFont="1" applyBorder="1" applyAlignment="1">
      <alignment horizontal="center" vertical="top"/>
    </xf>
    <xf numFmtId="164" fontId="3" fillId="3" borderId="0" xfId="0" applyNumberFormat="1" applyFont="1" applyFill="1" applyBorder="1" applyAlignment="1">
      <alignment horizontal="center" vertical="top"/>
    </xf>
    <xf numFmtId="165" fontId="10" fillId="0" borderId="7" xfId="0" applyNumberFormat="1" applyFont="1" applyBorder="1" applyAlignment="1">
      <alignment horizontal="center" vertical="center" textRotation="90" wrapText="1"/>
    </xf>
    <xf numFmtId="165" fontId="10" fillId="0" borderId="61" xfId="0" applyNumberFormat="1" applyFont="1" applyBorder="1" applyAlignment="1">
      <alignment horizontal="center" vertical="center" textRotation="90" wrapText="1"/>
    </xf>
    <xf numFmtId="3" fontId="5" fillId="0" borderId="0" xfId="0" applyNumberFormat="1" applyFont="1" applyAlignment="1">
      <alignment horizontal="right" vertical="top"/>
    </xf>
    <xf numFmtId="3" fontId="10" fillId="3" borderId="11" xfId="0" applyNumberFormat="1" applyFont="1" applyFill="1" applyBorder="1" applyAlignment="1">
      <alignment horizontal="center" vertical="center" wrapText="1"/>
    </xf>
    <xf numFmtId="164" fontId="3" fillId="3" borderId="14" xfId="10" applyNumberFormat="1" applyFont="1" applyFill="1" applyBorder="1" applyAlignment="1">
      <alignment horizontal="center" vertical="top" wrapText="1"/>
    </xf>
    <xf numFmtId="164" fontId="3" fillId="3" borderId="34" xfId="10" applyNumberFormat="1" applyFont="1" applyFill="1" applyBorder="1" applyAlignment="1">
      <alignment horizontal="center" vertical="top" wrapText="1"/>
    </xf>
    <xf numFmtId="164" fontId="3" fillId="3" borderId="15" xfId="1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xf>
    <xf numFmtId="165" fontId="3" fillId="3" borderId="42" xfId="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67" xfId="0" applyNumberFormat="1" applyFont="1" applyFill="1" applyBorder="1" applyAlignment="1">
      <alignment horizontal="center" vertical="top"/>
    </xf>
    <xf numFmtId="1" fontId="3" fillId="3" borderId="67" xfId="0" applyNumberFormat="1" applyFont="1" applyFill="1" applyBorder="1" applyAlignment="1">
      <alignment horizontal="center" vertical="center"/>
    </xf>
    <xf numFmtId="1" fontId="3" fillId="3" borderId="33" xfId="0" applyNumberFormat="1" applyFont="1" applyFill="1" applyBorder="1" applyAlignment="1">
      <alignment horizontal="center" vertical="center"/>
    </xf>
    <xf numFmtId="1" fontId="3" fillId="3" borderId="15" xfId="0" applyNumberFormat="1" applyFont="1" applyFill="1" applyBorder="1" applyAlignment="1">
      <alignment horizontal="center" vertical="center"/>
    </xf>
    <xf numFmtId="1" fontId="3" fillId="3" borderId="14" xfId="0" applyNumberFormat="1" applyFont="1" applyFill="1" applyBorder="1" applyAlignment="1">
      <alignment horizontal="center" vertical="center"/>
    </xf>
    <xf numFmtId="3" fontId="10" fillId="3" borderId="6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3" fillId="3" borderId="11" xfId="0" applyNumberFormat="1" applyFont="1" applyFill="1" applyBorder="1" applyAlignment="1">
      <alignment horizontal="center" vertical="top" wrapText="1"/>
    </xf>
    <xf numFmtId="3" fontId="3" fillId="0" borderId="64"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3" borderId="38"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164" fontId="3" fillId="0" borderId="10" xfId="0" applyNumberFormat="1" applyFont="1" applyBorder="1" applyAlignment="1">
      <alignment horizontal="center" vertical="top"/>
    </xf>
    <xf numFmtId="3" fontId="3" fillId="0" borderId="12" xfId="0" applyNumberFormat="1" applyFont="1" applyBorder="1" applyAlignment="1">
      <alignment horizontal="center" vertical="top"/>
    </xf>
    <xf numFmtId="164" fontId="3" fillId="3" borderId="10" xfId="0" applyNumberFormat="1" applyFont="1" applyFill="1" applyBorder="1" applyAlignment="1">
      <alignment horizontal="center" vertical="top"/>
    </xf>
    <xf numFmtId="1" fontId="3" fillId="0" borderId="4" xfId="0" applyNumberFormat="1" applyFont="1" applyFill="1" applyBorder="1" applyAlignment="1">
      <alignment horizontal="center" vertical="top" wrapText="1"/>
    </xf>
    <xf numFmtId="1" fontId="3" fillId="0" borderId="39" xfId="0" applyNumberFormat="1" applyFont="1" applyFill="1" applyBorder="1" applyAlignment="1">
      <alignment horizontal="center" vertical="top" wrapText="1"/>
    </xf>
    <xf numFmtId="3" fontId="11" fillId="3" borderId="16"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0" fontId="3" fillId="0" borderId="49" xfId="0" applyFont="1" applyFill="1" applyBorder="1" applyAlignment="1">
      <alignment horizontal="center" vertical="top" wrapText="1"/>
    </xf>
    <xf numFmtId="1" fontId="3" fillId="0" borderId="66" xfId="0" applyNumberFormat="1" applyFont="1" applyFill="1" applyBorder="1" applyAlignment="1">
      <alignment horizontal="center" vertical="top" wrapText="1"/>
    </xf>
    <xf numFmtId="3" fontId="3" fillId="0" borderId="0" xfId="0" applyNumberFormat="1" applyFont="1" applyAlignment="1">
      <alignment horizontal="center" vertical="center" wrapText="1"/>
    </xf>
    <xf numFmtId="3" fontId="3" fillId="0" borderId="18" xfId="1" applyNumberFormat="1" applyFont="1" applyFill="1" applyBorder="1" applyAlignment="1">
      <alignment horizontal="center" vertical="top" wrapText="1"/>
    </xf>
    <xf numFmtId="3" fontId="3" fillId="0" borderId="4" xfId="1" applyNumberFormat="1" applyFont="1" applyFill="1" applyBorder="1" applyAlignment="1">
      <alignment horizontal="center" vertical="top" wrapText="1"/>
    </xf>
    <xf numFmtId="3" fontId="3" fillId="0" borderId="20" xfId="1"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4"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164" fontId="3" fillId="3" borderId="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0" fontId="3" fillId="3" borderId="41" xfId="0" applyFont="1" applyFill="1" applyBorder="1" applyAlignment="1">
      <alignment horizontal="left" vertical="top" wrapText="1"/>
    </xf>
    <xf numFmtId="3" fontId="10" fillId="3" borderId="3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8" fillId="0" borderId="0" xfId="0" applyNumberFormat="1" applyFont="1" applyAlignment="1">
      <alignment horizontal="center" vertical="top"/>
    </xf>
    <xf numFmtId="1" fontId="3" fillId="3" borderId="64"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1" fontId="3" fillId="3" borderId="58" xfId="0" applyNumberFormat="1" applyFont="1" applyFill="1" applyBorder="1" applyAlignment="1">
      <alignment horizontal="center" vertical="top" wrapText="1"/>
    </xf>
    <xf numFmtId="1" fontId="3" fillId="3" borderId="42"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10" fillId="9" borderId="1" xfId="0" applyNumberFormat="1" applyFont="1" applyFill="1" applyBorder="1" applyAlignment="1">
      <alignment horizontal="left" vertical="top" wrapText="1"/>
    </xf>
    <xf numFmtId="3" fontId="10" fillId="10" borderId="7" xfId="0" applyNumberFormat="1" applyFont="1" applyFill="1" applyBorder="1" applyAlignment="1">
      <alignment vertical="top" wrapText="1"/>
    </xf>
    <xf numFmtId="3" fontId="3" fillId="3" borderId="13" xfId="0" applyNumberFormat="1" applyFont="1" applyFill="1" applyBorder="1" applyAlignment="1">
      <alignment horizontal="center" vertical="top"/>
    </xf>
    <xf numFmtId="3" fontId="10" fillId="3" borderId="10"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45" xfId="0" applyNumberFormat="1" applyFont="1" applyFill="1" applyBorder="1" applyAlignment="1">
      <alignment horizontal="center" vertical="top"/>
    </xf>
    <xf numFmtId="3" fontId="3" fillId="3" borderId="1" xfId="0" applyNumberFormat="1" applyFont="1" applyFill="1" applyBorder="1" applyAlignment="1">
      <alignment horizontal="center" vertical="top"/>
    </xf>
    <xf numFmtId="3" fontId="5" fillId="0" borderId="0" xfId="0" applyNumberFormat="1" applyFont="1" applyAlignment="1">
      <alignment horizontal="left" vertical="top" wrapText="1"/>
    </xf>
    <xf numFmtId="1" fontId="3" fillId="0" borderId="36"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164" fontId="3" fillId="3" borderId="37"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 fontId="3" fillId="3" borderId="45" xfId="0" applyNumberFormat="1" applyFont="1" applyFill="1" applyBorder="1" applyAlignment="1">
      <alignment horizontal="center" vertical="top" wrapText="1"/>
    </xf>
    <xf numFmtId="1" fontId="3" fillId="3" borderId="0" xfId="0" applyNumberFormat="1" applyFont="1" applyFill="1" applyBorder="1" applyAlignment="1">
      <alignment horizontal="center" vertical="top" wrapText="1"/>
    </xf>
    <xf numFmtId="3" fontId="3" fillId="0" borderId="49" xfId="0" applyNumberFormat="1" applyFont="1" applyBorder="1" applyAlignment="1">
      <alignment horizontal="left" vertical="top" wrapText="1"/>
    </xf>
    <xf numFmtId="3" fontId="10" fillId="0" borderId="59" xfId="0" applyNumberFormat="1" applyFont="1" applyFill="1" applyBorder="1" applyAlignment="1">
      <alignment horizontal="center" vertical="top" wrapText="1"/>
    </xf>
    <xf numFmtId="3" fontId="10" fillId="0" borderId="35"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wrapText="1"/>
    </xf>
    <xf numFmtId="3" fontId="3" fillId="3" borderId="45"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10" fillId="0" borderId="16" xfId="0" applyNumberFormat="1" applyFont="1" applyFill="1" applyBorder="1" applyAlignment="1">
      <alignment horizontal="center" vertical="top" wrapText="1"/>
    </xf>
    <xf numFmtId="3" fontId="10" fillId="0" borderId="38" xfId="0" applyNumberFormat="1" applyFont="1" applyFill="1" applyBorder="1" applyAlignment="1">
      <alignment horizontal="center" vertical="top" wrapText="1"/>
    </xf>
    <xf numFmtId="3" fontId="3" fillId="0" borderId="36" xfId="1" applyNumberFormat="1" applyFont="1" applyFill="1" applyBorder="1" applyAlignment="1">
      <alignment horizontal="center" vertical="top" wrapText="1"/>
    </xf>
    <xf numFmtId="3" fontId="3" fillId="0" borderId="1" xfId="1"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xf>
    <xf numFmtId="1" fontId="3" fillId="3" borderId="32" xfId="0" applyNumberFormat="1" applyFont="1" applyFill="1" applyBorder="1" applyAlignment="1">
      <alignment horizontal="center" vertical="center"/>
    </xf>
    <xf numFmtId="3" fontId="3" fillId="3" borderId="31" xfId="0" applyNumberFormat="1" applyFont="1" applyFill="1" applyBorder="1" applyAlignment="1">
      <alignment horizontal="center" vertical="top" wrapText="1"/>
    </xf>
    <xf numFmtId="3" fontId="10" fillId="3" borderId="31" xfId="0" applyNumberFormat="1" applyFont="1" applyFill="1" applyBorder="1" applyAlignment="1">
      <alignment horizontal="left" vertical="top" wrapText="1"/>
    </xf>
    <xf numFmtId="3" fontId="5" fillId="0" borderId="0" xfId="0" applyNumberFormat="1" applyFont="1" applyAlignment="1">
      <alignment horizontal="center" vertical="top"/>
    </xf>
    <xf numFmtId="3" fontId="5" fillId="0" borderId="0" xfId="0" applyNumberFormat="1" applyFont="1" applyBorder="1" applyAlignment="1">
      <alignment vertical="top"/>
    </xf>
    <xf numFmtId="3" fontId="3" fillId="0" borderId="0" xfId="0" applyNumberFormat="1" applyFont="1" applyBorder="1" applyAlignment="1">
      <alignment horizontal="right" vertical="top" wrapText="1"/>
    </xf>
    <xf numFmtId="3" fontId="3" fillId="0" borderId="0" xfId="0" applyNumberFormat="1" applyFont="1" applyBorder="1" applyAlignment="1">
      <alignment horizontal="right" vertical="top"/>
    </xf>
    <xf numFmtId="164" fontId="3" fillId="0" borderId="11" xfId="0" applyNumberFormat="1" applyFont="1" applyBorder="1" applyAlignment="1">
      <alignment horizontal="center" vertical="top"/>
    </xf>
    <xf numFmtId="3" fontId="3" fillId="0" borderId="31" xfId="0" applyNumberFormat="1" applyFont="1" applyBorder="1" applyAlignment="1">
      <alignment horizontal="center" vertical="top"/>
    </xf>
    <xf numFmtId="164" fontId="3" fillId="0" borderId="42" xfId="0" applyNumberFormat="1" applyFont="1" applyBorder="1" applyAlignment="1">
      <alignment horizontal="center" vertical="top"/>
    </xf>
    <xf numFmtId="164" fontId="10" fillId="3" borderId="9" xfId="0" applyNumberFormat="1" applyFont="1" applyFill="1" applyBorder="1" applyAlignment="1">
      <alignment horizontal="right" vertical="top"/>
    </xf>
    <xf numFmtId="164" fontId="10" fillId="3" borderId="10" xfId="0" applyNumberFormat="1" applyFont="1" applyFill="1" applyBorder="1" applyAlignment="1">
      <alignment horizontal="right" vertical="top"/>
    </xf>
    <xf numFmtId="164" fontId="10" fillId="3" borderId="11" xfId="0" applyNumberFormat="1" applyFont="1" applyFill="1" applyBorder="1" applyAlignment="1">
      <alignment horizontal="right" vertical="top"/>
    </xf>
    <xf numFmtId="3" fontId="3" fillId="3" borderId="3" xfId="0" applyNumberFormat="1" applyFont="1" applyFill="1" applyBorder="1" applyAlignment="1">
      <alignment vertical="center" textRotation="90" wrapText="1"/>
    </xf>
    <xf numFmtId="165" fontId="3" fillId="0" borderId="6" xfId="0" applyNumberFormat="1" applyFont="1" applyBorder="1" applyAlignment="1">
      <alignment horizontal="center" vertical="top"/>
    </xf>
    <xf numFmtId="3" fontId="3" fillId="5" borderId="29" xfId="0" applyNumberFormat="1" applyFont="1" applyFill="1" applyBorder="1" applyAlignment="1">
      <alignment vertical="top" wrapText="1"/>
    </xf>
    <xf numFmtId="1" fontId="3" fillId="5" borderId="2" xfId="0" applyNumberFormat="1" applyFont="1" applyFill="1" applyBorder="1" applyAlignment="1">
      <alignment horizontal="center" vertical="top" wrapText="1"/>
    </xf>
    <xf numFmtId="1" fontId="3" fillId="5" borderId="36" xfId="0" applyNumberFormat="1" applyFont="1" applyFill="1" applyBorder="1" applyAlignment="1">
      <alignment horizontal="center" vertical="top" wrapText="1"/>
    </xf>
    <xf numFmtId="1" fontId="3" fillId="5" borderId="51" xfId="0" applyNumberFormat="1" applyFont="1" applyFill="1" applyBorder="1" applyAlignment="1">
      <alignment horizontal="center" vertical="top" wrapText="1"/>
    </xf>
    <xf numFmtId="1" fontId="3" fillId="5" borderId="4" xfId="0" applyNumberFormat="1" applyFont="1" applyFill="1" applyBorder="1" applyAlignment="1">
      <alignment horizontal="center" vertical="top" wrapText="1"/>
    </xf>
    <xf numFmtId="3" fontId="3" fillId="3" borderId="39" xfId="0" applyNumberFormat="1" applyFont="1" applyFill="1" applyBorder="1" applyAlignment="1">
      <alignment vertical="center" textRotation="90" wrapText="1"/>
    </xf>
    <xf numFmtId="165" fontId="3" fillId="0" borderId="46" xfId="0" applyNumberFormat="1" applyFont="1" applyBorder="1" applyAlignment="1">
      <alignment horizontal="center" vertical="top"/>
    </xf>
    <xf numFmtId="165" fontId="3" fillId="3" borderId="32" xfId="0" applyNumberFormat="1" applyFont="1" applyFill="1" applyBorder="1" applyAlignment="1">
      <alignment horizontal="center" vertical="top"/>
    </xf>
    <xf numFmtId="165" fontId="3" fillId="3" borderId="34" xfId="0" applyNumberFormat="1" applyFont="1" applyFill="1" applyBorder="1" applyAlignment="1">
      <alignment horizontal="center" vertical="top"/>
    </xf>
    <xf numFmtId="165" fontId="3" fillId="3" borderId="14" xfId="0" applyNumberFormat="1" applyFont="1" applyFill="1" applyBorder="1" applyAlignment="1">
      <alignment horizontal="center" vertical="top"/>
    </xf>
    <xf numFmtId="165" fontId="3" fillId="3" borderId="33" xfId="0" applyNumberFormat="1" applyFont="1" applyFill="1" applyBorder="1" applyAlignment="1">
      <alignment horizontal="center" vertical="top"/>
    </xf>
    <xf numFmtId="165" fontId="3" fillId="3" borderId="15" xfId="0" applyNumberFormat="1" applyFont="1" applyFill="1" applyBorder="1" applyAlignment="1">
      <alignment horizontal="center" vertical="top"/>
    </xf>
    <xf numFmtId="3" fontId="3" fillId="5" borderId="31" xfId="0" applyNumberFormat="1" applyFont="1" applyFill="1" applyBorder="1" applyAlignment="1">
      <alignment vertical="top" wrapText="1"/>
    </xf>
    <xf numFmtId="1" fontId="3" fillId="5" borderId="9" xfId="0" applyNumberFormat="1" applyFont="1" applyFill="1" applyBorder="1" applyAlignment="1">
      <alignment horizontal="center" vertical="top" wrapText="1"/>
    </xf>
    <xf numFmtId="1" fontId="3" fillId="5" borderId="0" xfId="0" applyNumberFormat="1" applyFont="1" applyFill="1" applyBorder="1" applyAlignment="1">
      <alignment horizontal="center" vertical="top" wrapText="1"/>
    </xf>
    <xf numFmtId="1" fontId="3" fillId="5" borderId="42" xfId="0" applyNumberFormat="1" applyFont="1" applyFill="1" applyBorder="1" applyAlignment="1">
      <alignment horizontal="center" vertical="top" wrapText="1"/>
    </xf>
    <xf numFmtId="1" fontId="3" fillId="5" borderId="11" xfId="0" applyNumberFormat="1" applyFont="1" applyFill="1" applyBorder="1" applyAlignment="1">
      <alignment horizontal="center" vertical="top" wrapText="1"/>
    </xf>
    <xf numFmtId="164" fontId="3" fillId="0" borderId="32" xfId="1" applyNumberFormat="1" applyFont="1" applyFill="1" applyBorder="1" applyAlignment="1">
      <alignment horizontal="left" vertical="top" wrapText="1"/>
    </xf>
    <xf numFmtId="1" fontId="3" fillId="0" borderId="33" xfId="1" applyNumberFormat="1" applyFont="1" applyFill="1" applyBorder="1" applyAlignment="1">
      <alignment horizontal="center" vertical="top" wrapText="1"/>
    </xf>
    <xf numFmtId="1" fontId="3" fillId="0" borderId="14" xfId="1" applyNumberFormat="1" applyFont="1" applyFill="1" applyBorder="1" applyAlignment="1">
      <alignment horizontal="center" vertical="top" wrapText="1"/>
    </xf>
    <xf numFmtId="1" fontId="3" fillId="0" borderId="15" xfId="1" applyNumberFormat="1" applyFont="1" applyFill="1" applyBorder="1" applyAlignment="1">
      <alignment horizontal="center" vertical="top" wrapText="1"/>
    </xf>
    <xf numFmtId="1" fontId="3" fillId="0" borderId="67" xfId="1" applyNumberFormat="1" applyFont="1" applyFill="1" applyBorder="1" applyAlignment="1">
      <alignment horizontal="center" vertical="top" wrapText="1"/>
    </xf>
    <xf numFmtId="3" fontId="3" fillId="3" borderId="35" xfId="0" applyNumberFormat="1" applyFont="1" applyFill="1" applyBorder="1" applyAlignment="1">
      <alignment horizontal="center" vertical="top" textRotation="90" wrapText="1"/>
    </xf>
    <xf numFmtId="164" fontId="3" fillId="0" borderId="37" xfId="1" applyNumberFormat="1" applyFont="1" applyFill="1" applyBorder="1" applyAlignment="1">
      <alignment horizontal="left" vertical="top" wrapText="1"/>
    </xf>
    <xf numFmtId="165" fontId="3" fillId="0" borderId="66" xfId="1" applyNumberFormat="1" applyFont="1" applyFill="1" applyBorder="1" applyAlignment="1">
      <alignment horizontal="center" vertical="top" wrapText="1"/>
    </xf>
    <xf numFmtId="165" fontId="3" fillId="0" borderId="52" xfId="1" applyNumberFormat="1" applyFont="1" applyFill="1" applyBorder="1" applyAlignment="1">
      <alignment horizontal="center" vertical="top" wrapText="1"/>
    </xf>
    <xf numFmtId="1" fontId="3" fillId="0" borderId="66" xfId="1" applyNumberFormat="1" applyFont="1" applyFill="1" applyBorder="1" applyAlignment="1">
      <alignment horizontal="center" vertical="top" wrapText="1"/>
    </xf>
    <xf numFmtId="1" fontId="3" fillId="0" borderId="62" xfId="1" applyNumberFormat="1" applyFont="1" applyFill="1" applyBorder="1" applyAlignment="1">
      <alignment horizontal="center" vertical="top" wrapText="1"/>
    </xf>
    <xf numFmtId="1" fontId="3" fillId="0" borderId="52" xfId="1" applyNumberFormat="1" applyFont="1" applyFill="1" applyBorder="1" applyAlignment="1">
      <alignment horizontal="center" vertical="top" wrapText="1"/>
    </xf>
    <xf numFmtId="3" fontId="3" fillId="3" borderId="38" xfId="0" applyNumberFormat="1" applyFont="1" applyFill="1" applyBorder="1" applyAlignment="1">
      <alignment horizontal="center" vertical="top" textRotation="90" wrapText="1"/>
    </xf>
    <xf numFmtId="1" fontId="3" fillId="0" borderId="67" xfId="0" applyNumberFormat="1" applyFont="1" applyFill="1" applyBorder="1" applyAlignment="1">
      <alignment horizontal="center" vertical="top" wrapText="1"/>
    </xf>
    <xf numFmtId="164" fontId="3" fillId="3" borderId="41" xfId="1" applyNumberFormat="1" applyFont="1" applyFill="1" applyBorder="1" applyAlignment="1">
      <alignment vertical="top" wrapText="1"/>
    </xf>
    <xf numFmtId="3" fontId="3" fillId="3" borderId="9" xfId="1" applyNumberFormat="1" applyFont="1" applyFill="1" applyBorder="1" applyAlignment="1">
      <alignment horizontal="center" vertical="top" wrapText="1"/>
    </xf>
    <xf numFmtId="3" fontId="3" fillId="3" borderId="42" xfId="1" applyNumberFormat="1" applyFont="1" applyFill="1" applyBorder="1" applyAlignment="1">
      <alignment horizontal="center" vertical="top" wrapText="1"/>
    </xf>
    <xf numFmtId="3" fontId="3" fillId="3" borderId="11" xfId="1" applyNumberFormat="1" applyFont="1" applyFill="1" applyBorder="1" applyAlignment="1">
      <alignment horizontal="center" vertical="top" wrapText="1"/>
    </xf>
    <xf numFmtId="164" fontId="3" fillId="3" borderId="37" xfId="1" applyNumberFormat="1" applyFont="1" applyFill="1" applyBorder="1" applyAlignment="1">
      <alignment vertical="top" wrapText="1"/>
    </xf>
    <xf numFmtId="3" fontId="3" fillId="3" borderId="66" xfId="1" applyNumberFormat="1" applyFont="1" applyFill="1" applyBorder="1" applyAlignment="1">
      <alignment horizontal="center" vertical="top" wrapText="1"/>
    </xf>
    <xf numFmtId="3" fontId="3" fillId="3" borderId="62" xfId="1" applyNumberFormat="1" applyFont="1" applyFill="1" applyBorder="1" applyAlignment="1">
      <alignment horizontal="center" vertical="top" wrapText="1"/>
    </xf>
    <xf numFmtId="3" fontId="3" fillId="3" borderId="39" xfId="1" applyNumberFormat="1" applyFont="1" applyFill="1" applyBorder="1" applyAlignment="1">
      <alignment horizontal="center" vertical="top" wrapText="1"/>
    </xf>
    <xf numFmtId="164" fontId="3" fillId="3" borderId="31" xfId="1" applyNumberFormat="1" applyFont="1" applyFill="1" applyBorder="1" applyAlignment="1">
      <alignment vertical="top" wrapText="1"/>
    </xf>
    <xf numFmtId="164" fontId="3" fillId="3" borderId="43" xfId="1" applyNumberFormat="1" applyFont="1" applyFill="1" applyBorder="1" applyAlignment="1">
      <alignment vertical="top" wrapText="1"/>
    </xf>
    <xf numFmtId="3" fontId="3" fillId="0" borderId="29" xfId="0" applyNumberFormat="1" applyFont="1" applyBorder="1" applyAlignment="1">
      <alignment horizontal="center" vertical="top"/>
    </xf>
    <xf numFmtId="3" fontId="24" fillId="3" borderId="6" xfId="0" applyNumberFormat="1" applyFont="1" applyFill="1" applyBorder="1" applyAlignment="1">
      <alignment horizontal="center" vertical="top"/>
    </xf>
    <xf numFmtId="3" fontId="24" fillId="3" borderId="12" xfId="0" applyNumberFormat="1" applyFont="1" applyFill="1" applyBorder="1" applyAlignment="1">
      <alignment horizontal="center" vertical="top"/>
    </xf>
    <xf numFmtId="164" fontId="24" fillId="3" borderId="31" xfId="0" applyNumberFormat="1" applyFont="1" applyFill="1" applyBorder="1" applyAlignment="1">
      <alignment horizontal="center" vertical="top"/>
    </xf>
    <xf numFmtId="164" fontId="24" fillId="3" borderId="10"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164" fontId="24" fillId="3" borderId="6" xfId="0" applyNumberFormat="1" applyFont="1" applyFill="1" applyBorder="1" applyAlignment="1">
      <alignment horizontal="center" vertical="top" wrapText="1"/>
    </xf>
    <xf numFmtId="164" fontId="24" fillId="3" borderId="61" xfId="0" applyNumberFormat="1" applyFont="1" applyFill="1" applyBorder="1" applyAlignment="1">
      <alignment horizontal="center" vertical="top" wrapText="1"/>
    </xf>
    <xf numFmtId="164" fontId="24" fillId="3" borderId="7"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45" xfId="0" applyNumberFormat="1" applyFont="1" applyFill="1" applyBorder="1" applyAlignment="1">
      <alignment horizontal="center" vertical="top" wrapText="1"/>
    </xf>
    <xf numFmtId="164" fontId="24" fillId="3" borderId="29" xfId="0" applyNumberFormat="1" applyFont="1" applyFill="1" applyBorder="1" applyAlignment="1">
      <alignment horizontal="center" vertical="top"/>
    </xf>
    <xf numFmtId="164" fontId="24" fillId="3" borderId="31" xfId="0" applyNumberFormat="1" applyFont="1" applyFill="1" applyBorder="1" applyAlignment="1">
      <alignment horizontal="center" vertical="top" wrapText="1"/>
    </xf>
    <xf numFmtId="164" fontId="24" fillId="3" borderId="3" xfId="0" applyNumberFormat="1" applyFont="1" applyFill="1" applyBorder="1" applyAlignment="1">
      <alignment horizontal="center" vertical="top" wrapText="1"/>
    </xf>
    <xf numFmtId="164" fontId="24" fillId="3" borderId="0" xfId="0" applyNumberFormat="1" applyFont="1" applyFill="1" applyBorder="1" applyAlignment="1">
      <alignment horizontal="center" vertical="top" wrapText="1"/>
    </xf>
    <xf numFmtId="1" fontId="24" fillId="3" borderId="33" xfId="0" applyNumberFormat="1" applyFont="1" applyFill="1" applyBorder="1" applyAlignment="1">
      <alignment horizontal="center" vertical="top" wrapText="1"/>
    </xf>
    <xf numFmtId="1" fontId="24" fillId="3" borderId="14" xfId="0" applyNumberFormat="1" applyFont="1" applyFill="1" applyBorder="1" applyAlignment="1">
      <alignment horizontal="center" vertical="top" wrapText="1"/>
    </xf>
    <xf numFmtId="3" fontId="24" fillId="3" borderId="41" xfId="1" applyNumberFormat="1" applyFont="1" applyFill="1" applyBorder="1" applyAlignment="1">
      <alignment horizontal="center" vertical="top" wrapText="1"/>
    </xf>
    <xf numFmtId="164" fontId="24" fillId="3" borderId="32" xfId="0" applyNumberFormat="1" applyFont="1" applyFill="1" applyBorder="1" applyAlignment="1">
      <alignment horizontal="center" vertical="top"/>
    </xf>
    <xf numFmtId="164" fontId="24" fillId="3" borderId="34" xfId="0" applyNumberFormat="1" applyFont="1" applyFill="1" applyBorder="1" applyAlignment="1">
      <alignment horizontal="center" vertical="top"/>
    </xf>
    <xf numFmtId="164" fontId="24" fillId="3" borderId="14" xfId="0" applyNumberFormat="1" applyFont="1" applyFill="1" applyBorder="1" applyAlignment="1">
      <alignment horizontal="center" vertical="top"/>
    </xf>
    <xf numFmtId="3" fontId="24" fillId="3" borderId="31" xfId="0" applyNumberFormat="1" applyFont="1" applyFill="1" applyBorder="1" applyAlignment="1">
      <alignment horizontal="center" vertical="top"/>
    </xf>
    <xf numFmtId="3" fontId="24" fillId="3" borderId="41" xfId="0" applyNumberFormat="1" applyFont="1" applyFill="1" applyBorder="1" applyAlignment="1">
      <alignment horizontal="left" vertical="top" wrapText="1"/>
    </xf>
    <xf numFmtId="3" fontId="24" fillId="3" borderId="33" xfId="0" applyNumberFormat="1" applyFont="1" applyFill="1" applyBorder="1" applyAlignment="1">
      <alignment horizontal="center" vertical="top" wrapText="1"/>
    </xf>
    <xf numFmtId="3" fontId="24" fillId="3" borderId="14" xfId="0" applyNumberFormat="1" applyFont="1" applyFill="1" applyBorder="1" applyAlignment="1">
      <alignment horizontal="center" vertical="top" wrapText="1"/>
    </xf>
    <xf numFmtId="3" fontId="24" fillId="0" borderId="12" xfId="0" applyNumberFormat="1" applyFont="1" applyBorder="1" applyAlignment="1">
      <alignment horizontal="center" vertical="top"/>
    </xf>
    <xf numFmtId="164" fontId="24" fillId="3" borderId="31" xfId="1" applyNumberFormat="1" applyFont="1" applyFill="1" applyBorder="1" applyAlignment="1">
      <alignment horizontal="center" vertical="top" wrapText="1"/>
    </xf>
    <xf numFmtId="164" fontId="24" fillId="3" borderId="10" xfId="1"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wrapText="1"/>
    </xf>
    <xf numFmtId="3" fontId="24" fillId="3" borderId="64" xfId="0" applyNumberFormat="1" applyFont="1" applyFill="1" applyBorder="1" applyAlignment="1">
      <alignment horizontal="center" vertical="top" wrapText="1"/>
    </xf>
    <xf numFmtId="3" fontId="24" fillId="3" borderId="45" xfId="0" applyNumberFormat="1" applyFont="1" applyFill="1" applyBorder="1" applyAlignment="1">
      <alignment horizontal="center" vertical="top" wrapText="1"/>
    </xf>
    <xf numFmtId="164" fontId="24"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3" fontId="3" fillId="0" borderId="1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0" borderId="9" xfId="0" applyNumberFormat="1" applyFont="1" applyFill="1" applyBorder="1" applyAlignment="1">
      <alignment vertical="top"/>
    </xf>
    <xf numFmtId="164" fontId="3" fillId="0" borderId="10" xfId="0" applyNumberFormat="1" applyFont="1" applyFill="1" applyBorder="1" applyAlignment="1">
      <alignment vertical="top"/>
    </xf>
    <xf numFmtId="164" fontId="3" fillId="0" borderId="11" xfId="0" applyNumberFormat="1" applyFont="1" applyFill="1" applyBorder="1" applyAlignment="1">
      <alignment vertical="top"/>
    </xf>
    <xf numFmtId="164" fontId="13" fillId="0" borderId="0" xfId="0" applyNumberFormat="1" applyFont="1" applyFill="1" applyBorder="1" applyAlignment="1">
      <alignment vertical="top" wrapText="1"/>
    </xf>
    <xf numFmtId="164" fontId="13" fillId="0" borderId="10" xfId="0" applyNumberFormat="1" applyFont="1" applyFill="1" applyBorder="1" applyAlignment="1">
      <alignment vertical="top" wrapText="1"/>
    </xf>
    <xf numFmtId="164" fontId="13" fillId="0" borderId="42" xfId="0" applyNumberFormat="1" applyFont="1" applyFill="1" applyBorder="1" applyAlignment="1">
      <alignment vertical="top" wrapText="1"/>
    </xf>
    <xf numFmtId="164" fontId="3" fillId="0" borderId="31" xfId="0" applyNumberFormat="1" applyFont="1" applyFill="1" applyBorder="1" applyAlignment="1">
      <alignment horizontal="center" vertical="top"/>
    </xf>
    <xf numFmtId="164" fontId="3" fillId="0" borderId="0"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wrapText="1"/>
    </xf>
    <xf numFmtId="164" fontId="20" fillId="3" borderId="0" xfId="10" applyNumberFormat="1" applyFont="1" applyFill="1" applyBorder="1" applyAlignment="1">
      <alignment horizontal="center" vertical="top" wrapText="1"/>
    </xf>
    <xf numFmtId="164" fontId="20" fillId="3" borderId="10" xfId="10"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wrapText="1"/>
    </xf>
    <xf numFmtId="165" fontId="3" fillId="3" borderId="10" xfId="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3" fillId="3" borderId="11" xfId="0" applyNumberFormat="1" applyFont="1" applyFill="1" applyBorder="1" applyAlignment="1">
      <alignment horizontal="center" vertical="top" wrapText="1"/>
    </xf>
    <xf numFmtId="165" fontId="3" fillId="3" borderId="66" xfId="0" applyNumberFormat="1" applyFont="1" applyFill="1" applyBorder="1" applyAlignment="1">
      <alignment horizontal="center" vertical="top" wrapText="1"/>
    </xf>
    <xf numFmtId="165" fontId="3" fillId="3" borderId="38" xfId="0" applyNumberFormat="1" applyFont="1" applyFill="1" applyBorder="1" applyAlignment="1">
      <alignment horizontal="center" vertical="top" wrapText="1"/>
    </xf>
    <xf numFmtId="165" fontId="3" fillId="3" borderId="39" xfId="0" applyNumberFormat="1" applyFont="1" applyFill="1" applyBorder="1" applyAlignment="1">
      <alignment horizontal="center" vertical="top" wrapText="1"/>
    </xf>
    <xf numFmtId="165" fontId="3" fillId="3" borderId="52"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3" fillId="3" borderId="31" xfId="0" applyNumberFormat="1" applyFont="1" applyFill="1" applyBorder="1" applyAlignment="1">
      <alignment horizontal="center" vertical="top"/>
    </xf>
    <xf numFmtId="164" fontId="24" fillId="3" borderId="48" xfId="0" applyNumberFormat="1" applyFont="1" applyFill="1" applyBorder="1" applyAlignment="1">
      <alignment horizontal="center" vertical="top" wrapText="1"/>
    </xf>
    <xf numFmtId="3" fontId="24" fillId="3" borderId="29" xfId="1" applyNumberFormat="1" applyFont="1" applyFill="1" applyBorder="1" applyAlignment="1">
      <alignment horizontal="center" vertical="top" wrapText="1"/>
    </xf>
    <xf numFmtId="164" fontId="24" fillId="3" borderId="3" xfId="0" applyNumberFormat="1" applyFont="1" applyFill="1" applyBorder="1" applyAlignment="1">
      <alignment horizontal="center" vertical="top"/>
    </xf>
    <xf numFmtId="164" fontId="24" fillId="3" borderId="36" xfId="0" applyNumberFormat="1" applyFont="1" applyFill="1" applyBorder="1" applyAlignment="1">
      <alignment horizontal="center" vertical="top"/>
    </xf>
    <xf numFmtId="164" fontId="24" fillId="3" borderId="52" xfId="0" applyNumberFormat="1" applyFont="1" applyFill="1" applyBorder="1" applyAlignment="1">
      <alignment horizontal="center" vertical="top" wrapText="1"/>
    </xf>
    <xf numFmtId="164" fontId="24" fillId="3" borderId="6" xfId="0" applyNumberFormat="1" applyFont="1" applyFill="1" applyBorder="1" applyAlignment="1">
      <alignment horizontal="center" vertical="top"/>
    </xf>
    <xf numFmtId="164" fontId="24" fillId="3" borderId="61" xfId="0" applyNumberFormat="1" applyFont="1" applyFill="1" applyBorder="1" applyAlignment="1">
      <alignment horizontal="center" vertical="top"/>
    </xf>
    <xf numFmtId="164" fontId="24" fillId="3" borderId="7" xfId="0" applyNumberFormat="1" applyFont="1" applyFill="1" applyBorder="1" applyAlignment="1">
      <alignment horizontal="center" vertical="top"/>
    </xf>
    <xf numFmtId="164" fontId="25" fillId="3" borderId="12" xfId="0" applyNumberFormat="1" applyFont="1" applyFill="1" applyBorder="1" applyAlignment="1">
      <alignment horizontal="center" vertical="top" wrapText="1"/>
    </xf>
    <xf numFmtId="164" fontId="25" fillId="3" borderId="31" xfId="0" applyNumberFormat="1" applyFont="1" applyFill="1" applyBorder="1" applyAlignment="1">
      <alignment horizontal="center" vertical="top" wrapText="1"/>
    </xf>
    <xf numFmtId="164" fontId="25" fillId="3" borderId="10"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164" fontId="25" fillId="3" borderId="42"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42" xfId="0" applyNumberFormat="1" applyFont="1" applyFill="1" applyBorder="1" applyAlignment="1">
      <alignment horizontal="center" vertical="top"/>
    </xf>
    <xf numFmtId="164" fontId="25" fillId="3" borderId="31" xfId="0" applyNumberFormat="1" applyFont="1" applyFill="1" applyBorder="1" applyAlignment="1">
      <alignment horizontal="center" vertical="top"/>
    </xf>
    <xf numFmtId="164" fontId="25" fillId="3" borderId="10" xfId="0" applyNumberFormat="1" applyFont="1" applyFill="1" applyBorder="1" applyAlignment="1">
      <alignment horizontal="center" vertical="top"/>
    </xf>
    <xf numFmtId="3" fontId="25" fillId="3" borderId="31" xfId="0" applyNumberFormat="1" applyFont="1" applyFill="1" applyBorder="1" applyAlignment="1">
      <alignment horizontal="center" vertical="top"/>
    </xf>
    <xf numFmtId="164" fontId="25" fillId="3" borderId="9" xfId="0" applyNumberFormat="1" applyFont="1" applyFill="1" applyBorder="1" applyAlignment="1">
      <alignment horizontal="center" vertical="top"/>
    </xf>
    <xf numFmtId="164" fontId="25" fillId="3" borderId="11"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64" fontId="25" fillId="0" borderId="31"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0" borderId="0" xfId="0" applyNumberFormat="1" applyFont="1" applyBorder="1" applyAlignment="1">
      <alignment horizontal="center" vertical="top"/>
    </xf>
    <xf numFmtId="164" fontId="25" fillId="0" borderId="9" xfId="0" applyNumberFormat="1" applyFont="1" applyBorder="1" applyAlignment="1">
      <alignment horizontal="center" vertical="top"/>
    </xf>
    <xf numFmtId="164" fontId="25" fillId="0" borderId="11" xfId="0" applyNumberFormat="1" applyFont="1" applyBorder="1" applyAlignment="1">
      <alignment horizontal="center" vertical="top"/>
    </xf>
    <xf numFmtId="3" fontId="25" fillId="3" borderId="12" xfId="0" applyNumberFormat="1" applyFont="1" applyFill="1" applyBorder="1" applyAlignment="1">
      <alignment horizontal="center" vertical="top"/>
    </xf>
    <xf numFmtId="164" fontId="25" fillId="0" borderId="31" xfId="0" applyNumberFormat="1" applyFont="1" applyFill="1" applyBorder="1" applyAlignment="1">
      <alignment horizontal="center" vertical="top"/>
    </xf>
    <xf numFmtId="164" fontId="25" fillId="0" borderId="10" xfId="0" applyNumberFormat="1" applyFont="1" applyFill="1" applyBorder="1" applyAlignment="1">
      <alignment horizontal="center" vertical="top"/>
    </xf>
    <xf numFmtId="164" fontId="25" fillId="0" borderId="0" xfId="0" applyNumberFormat="1" applyFont="1" applyFill="1" applyBorder="1" applyAlignment="1">
      <alignment horizontal="center" vertical="top"/>
    </xf>
    <xf numFmtId="164" fontId="25" fillId="0" borderId="42" xfId="0" applyNumberFormat="1" applyFont="1" applyBorder="1" applyAlignment="1">
      <alignment horizontal="center" vertical="top"/>
    </xf>
    <xf numFmtId="164" fontId="25" fillId="3" borderId="31" xfId="1" applyNumberFormat="1" applyFont="1" applyFill="1" applyBorder="1" applyAlignment="1">
      <alignment horizontal="center" vertical="top" wrapText="1"/>
    </xf>
    <xf numFmtId="164" fontId="25" fillId="3" borderId="10" xfId="1" applyNumberFormat="1" applyFont="1" applyFill="1" applyBorder="1" applyAlignment="1">
      <alignment horizontal="center" vertical="top" wrapText="1"/>
    </xf>
    <xf numFmtId="164" fontId="25" fillId="3" borderId="0" xfId="1" applyNumberFormat="1" applyFont="1" applyFill="1" applyBorder="1" applyAlignment="1">
      <alignment horizontal="center" vertical="top" wrapText="1"/>
    </xf>
    <xf numFmtId="164" fontId="25" fillId="3" borderId="9" xfId="1" applyNumberFormat="1" applyFont="1" applyFill="1" applyBorder="1" applyAlignment="1">
      <alignment horizontal="center" vertical="top" wrapText="1"/>
    </xf>
    <xf numFmtId="164" fontId="25" fillId="3" borderId="11" xfId="1" applyNumberFormat="1" applyFont="1" applyFill="1" applyBorder="1" applyAlignment="1">
      <alignment horizontal="center" vertical="top" wrapText="1"/>
    </xf>
    <xf numFmtId="3" fontId="25" fillId="3" borderId="31" xfId="1" applyNumberFormat="1" applyFont="1" applyFill="1" applyBorder="1" applyAlignment="1">
      <alignment horizontal="center" vertical="top" wrapText="1"/>
    </xf>
    <xf numFmtId="164" fontId="25" fillId="3" borderId="9" xfId="0" applyNumberFormat="1" applyFont="1" applyFill="1" applyBorder="1" applyAlignment="1">
      <alignment horizontal="center" vertical="top" wrapText="1"/>
    </xf>
    <xf numFmtId="164" fontId="25" fillId="3" borderId="11" xfId="0" applyNumberFormat="1" applyFont="1" applyFill="1" applyBorder="1" applyAlignment="1">
      <alignment horizontal="center" vertical="top" wrapText="1"/>
    </xf>
    <xf numFmtId="3" fontId="40" fillId="3" borderId="31" xfId="0" applyNumberFormat="1" applyFont="1" applyFill="1" applyBorder="1" applyAlignment="1">
      <alignment horizontal="center" vertical="top"/>
    </xf>
    <xf numFmtId="3" fontId="25" fillId="0" borderId="49" xfId="0" applyNumberFormat="1" applyFont="1" applyFill="1" applyBorder="1" applyAlignment="1">
      <alignment horizontal="center" vertical="top"/>
    </xf>
    <xf numFmtId="164" fontId="25" fillId="3" borderId="37"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25" fillId="0" borderId="66" xfId="0" applyNumberFormat="1" applyFont="1" applyFill="1" applyBorder="1" applyAlignment="1">
      <alignment horizontal="center" vertical="top" wrapText="1"/>
    </xf>
    <xf numFmtId="164" fontId="25" fillId="0" borderId="38" xfId="0" applyNumberFormat="1" applyFont="1" applyFill="1" applyBorder="1" applyAlignment="1">
      <alignment horizontal="center" vertical="top" wrapText="1"/>
    </xf>
    <xf numFmtId="164" fontId="25" fillId="0" borderId="39" xfId="0" applyNumberFormat="1" applyFont="1" applyFill="1" applyBorder="1" applyAlignment="1">
      <alignment horizontal="center" vertical="top" wrapText="1"/>
    </xf>
    <xf numFmtId="164" fontId="25" fillId="0" borderId="52" xfId="0" applyNumberFormat="1" applyFont="1" applyFill="1" applyBorder="1" applyAlignment="1">
      <alignment horizontal="center" vertical="top" wrapText="1"/>
    </xf>
    <xf numFmtId="3" fontId="25" fillId="3" borderId="12" xfId="0" applyNumberFormat="1" applyFont="1" applyFill="1" applyBorder="1" applyAlignment="1">
      <alignment horizontal="center" vertical="top" wrapText="1"/>
    </xf>
    <xf numFmtId="164" fontId="25" fillId="0" borderId="9" xfId="0" applyNumberFormat="1" applyFont="1" applyFill="1" applyBorder="1" applyAlignment="1">
      <alignment horizontal="center" vertical="top" wrapText="1"/>
    </xf>
    <xf numFmtId="164" fontId="25" fillId="0" borderId="10" xfId="0" applyNumberFormat="1" applyFont="1" applyFill="1" applyBorder="1" applyAlignment="1">
      <alignment horizontal="center" vertical="top" wrapText="1"/>
    </xf>
    <xf numFmtId="164" fontId="25" fillId="0" borderId="11" xfId="0" applyNumberFormat="1" applyFont="1" applyFill="1" applyBorder="1" applyAlignment="1">
      <alignment horizontal="center" vertical="top" wrapText="1"/>
    </xf>
    <xf numFmtId="164" fontId="25" fillId="0" borderId="0" xfId="0" applyNumberFormat="1" applyFont="1" applyFill="1" applyBorder="1" applyAlignment="1">
      <alignment horizontal="center" vertical="top" wrapText="1"/>
    </xf>
    <xf numFmtId="164" fontId="25" fillId="0" borderId="42" xfId="0" applyNumberFormat="1" applyFont="1" applyFill="1" applyBorder="1" applyAlignment="1">
      <alignment horizontal="center" vertical="top" wrapText="1"/>
    </xf>
    <xf numFmtId="164" fontId="25" fillId="0" borderId="9" xfId="0" applyNumberFormat="1" applyFont="1" applyFill="1" applyBorder="1" applyAlignment="1">
      <alignment horizontal="center" vertical="top"/>
    </xf>
    <xf numFmtId="164" fontId="25" fillId="0" borderId="11" xfId="0" applyNumberFormat="1" applyFont="1" applyFill="1" applyBorder="1" applyAlignment="1">
      <alignment horizontal="center" vertical="top"/>
    </xf>
    <xf numFmtId="164" fontId="25" fillId="0" borderId="42" xfId="0" applyNumberFormat="1" applyFont="1" applyFill="1" applyBorder="1" applyAlignment="1">
      <alignment horizontal="center" vertical="top"/>
    </xf>
    <xf numFmtId="3" fontId="25" fillId="0" borderId="12" xfId="0" applyNumberFormat="1" applyFont="1" applyFill="1" applyBorder="1" applyAlignment="1">
      <alignment horizontal="center" vertical="top" wrapText="1"/>
    </xf>
    <xf numFmtId="3" fontId="25" fillId="0" borderId="37" xfId="0" applyNumberFormat="1" applyFont="1" applyFill="1" applyBorder="1" applyAlignment="1">
      <alignment horizontal="center" vertical="top" wrapText="1"/>
    </xf>
    <xf numFmtId="164" fontId="25" fillId="0" borderId="37"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52" xfId="0" applyNumberFormat="1" applyFont="1" applyFill="1" applyBorder="1" applyAlignment="1">
      <alignment horizontal="center" vertical="top"/>
    </xf>
    <xf numFmtId="164" fontId="25" fillId="0" borderId="66" xfId="0" applyNumberFormat="1" applyFont="1" applyFill="1" applyBorder="1" applyAlignment="1">
      <alignment horizontal="center" vertical="top"/>
    </xf>
    <xf numFmtId="164" fontId="25" fillId="0" borderId="39" xfId="0" applyNumberFormat="1" applyFont="1" applyFill="1" applyBorder="1" applyAlignment="1">
      <alignment horizontal="center" vertical="top"/>
    </xf>
    <xf numFmtId="164" fontId="41" fillId="3" borderId="31" xfId="0" applyNumberFormat="1" applyFont="1" applyFill="1" applyBorder="1" applyAlignment="1">
      <alignment horizontal="center" vertical="top"/>
    </xf>
    <xf numFmtId="164" fontId="41" fillId="3" borderId="10" xfId="0" applyNumberFormat="1" applyFont="1" applyFill="1" applyBorder="1" applyAlignment="1">
      <alignment horizontal="center" vertical="top"/>
    </xf>
    <xf numFmtId="164" fontId="41" fillId="3" borderId="0" xfId="0" applyNumberFormat="1" applyFont="1" applyFill="1" applyBorder="1" applyAlignment="1">
      <alignment horizontal="center" vertical="top"/>
    </xf>
    <xf numFmtId="164" fontId="41" fillId="3" borderId="9" xfId="0" applyNumberFormat="1" applyFont="1" applyFill="1" applyBorder="1" applyAlignment="1">
      <alignment horizontal="center" vertical="top"/>
    </xf>
    <xf numFmtId="164" fontId="41" fillId="3" borderId="11" xfId="0" applyNumberFormat="1" applyFont="1" applyFill="1" applyBorder="1" applyAlignment="1">
      <alignment horizontal="center" vertical="top"/>
    </xf>
    <xf numFmtId="164" fontId="25" fillId="3" borderId="49" xfId="0" applyNumberFormat="1" applyFont="1" applyFill="1" applyBorder="1" applyAlignment="1">
      <alignment horizontal="center" vertical="top"/>
    </xf>
    <xf numFmtId="164" fontId="25" fillId="3" borderId="37"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164" fontId="25" fillId="3" borderId="52" xfId="0" applyNumberFormat="1" applyFont="1" applyFill="1" applyBorder="1" applyAlignment="1">
      <alignment horizontal="center" vertical="top"/>
    </xf>
    <xf numFmtId="164" fontId="25" fillId="3" borderId="66"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4" fontId="25" fillId="3" borderId="62" xfId="0" applyNumberFormat="1" applyFont="1" applyFill="1" applyBorder="1" applyAlignment="1">
      <alignment horizontal="center" vertical="top"/>
    </xf>
    <xf numFmtId="165" fontId="25" fillId="3" borderId="31" xfId="0" applyNumberFormat="1" applyFont="1" applyFill="1" applyBorder="1" applyAlignment="1">
      <alignment horizontal="center" vertical="top" wrapText="1"/>
    </xf>
    <xf numFmtId="165" fontId="25" fillId="3" borderId="10" xfId="0" applyNumberFormat="1" applyFont="1" applyFill="1" applyBorder="1" applyAlignment="1">
      <alignment horizontal="center" vertical="top" wrapText="1"/>
    </xf>
    <xf numFmtId="165" fontId="25" fillId="3" borderId="0" xfId="0" applyNumberFormat="1" applyFont="1" applyFill="1" applyBorder="1" applyAlignment="1">
      <alignment horizontal="center" vertical="top" wrapText="1"/>
    </xf>
    <xf numFmtId="165" fontId="25" fillId="3" borderId="9" xfId="0" applyNumberFormat="1" applyFont="1" applyFill="1" applyBorder="1" applyAlignment="1">
      <alignment horizontal="center" vertical="top" wrapText="1"/>
    </xf>
    <xf numFmtId="165" fontId="25" fillId="3" borderId="11" xfId="0" applyNumberFormat="1" applyFont="1" applyFill="1" applyBorder="1" applyAlignment="1">
      <alignment horizontal="center" vertical="top" wrapText="1"/>
    </xf>
    <xf numFmtId="3" fontId="25" fillId="3" borderId="10" xfId="0" applyNumberFormat="1" applyFont="1" applyFill="1" applyBorder="1" applyAlignment="1">
      <alignment horizontal="center" vertical="top"/>
    </xf>
    <xf numFmtId="165" fontId="41" fillId="3" borderId="9" xfId="0" applyNumberFormat="1" applyFont="1" applyFill="1" applyBorder="1" applyAlignment="1">
      <alignment horizontal="center" vertical="top" wrapText="1"/>
    </xf>
    <xf numFmtId="165" fontId="41" fillId="3" borderId="10" xfId="0" applyNumberFormat="1" applyFont="1" applyFill="1" applyBorder="1" applyAlignment="1">
      <alignment horizontal="center" vertical="top" wrapText="1"/>
    </xf>
    <xf numFmtId="165" fontId="41" fillId="3" borderId="11" xfId="0" applyNumberFormat="1" applyFont="1" applyFill="1" applyBorder="1" applyAlignment="1">
      <alignment horizontal="center" vertical="top" wrapText="1"/>
    </xf>
    <xf numFmtId="165" fontId="25" fillId="3" borderId="0" xfId="0" applyNumberFormat="1" applyFont="1" applyFill="1" applyBorder="1" applyAlignment="1">
      <alignment horizontal="center" vertical="top"/>
    </xf>
    <xf numFmtId="165" fontId="25" fillId="3" borderId="10" xfId="0" applyNumberFormat="1" applyFont="1" applyFill="1" applyBorder="1" applyAlignment="1">
      <alignment horizontal="center" vertical="top"/>
    </xf>
    <xf numFmtId="165" fontId="41" fillId="3" borderId="31" xfId="0" applyNumberFormat="1" applyFont="1" applyFill="1" applyBorder="1" applyAlignment="1">
      <alignment horizontal="center" vertical="top" wrapText="1"/>
    </xf>
    <xf numFmtId="165" fontId="41" fillId="3" borderId="0" xfId="0" applyNumberFormat="1" applyFont="1" applyFill="1" applyBorder="1" applyAlignment="1">
      <alignment horizontal="center" vertical="top" wrapText="1"/>
    </xf>
    <xf numFmtId="165" fontId="41" fillId="3" borderId="42" xfId="0" applyNumberFormat="1" applyFont="1" applyFill="1" applyBorder="1" applyAlignment="1">
      <alignment horizontal="center" vertical="top" wrapText="1"/>
    </xf>
    <xf numFmtId="3" fontId="41" fillId="3" borderId="31" xfId="0" applyNumberFormat="1" applyFont="1" applyFill="1" applyBorder="1" applyAlignment="1">
      <alignment horizontal="center" vertical="top" wrapText="1"/>
    </xf>
    <xf numFmtId="3" fontId="41" fillId="3" borderId="10" xfId="0" applyNumberFormat="1" applyFont="1" applyFill="1" applyBorder="1" applyAlignment="1">
      <alignment horizontal="center" vertical="top" wrapText="1"/>
    </xf>
    <xf numFmtId="3" fontId="41" fillId="3" borderId="0" xfId="0" applyNumberFormat="1" applyFont="1" applyFill="1" applyBorder="1" applyAlignment="1">
      <alignment horizontal="center" vertical="top" wrapText="1"/>
    </xf>
    <xf numFmtId="164" fontId="28" fillId="3" borderId="13" xfId="0" applyNumberFormat="1" applyFont="1" applyFill="1" applyBorder="1" applyAlignment="1">
      <alignment horizontal="left" vertical="top" wrapText="1"/>
    </xf>
    <xf numFmtId="164" fontId="28" fillId="3" borderId="21" xfId="0" applyNumberFormat="1" applyFont="1" applyFill="1" applyBorder="1" applyAlignment="1">
      <alignment horizontal="left" vertical="top"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3" fillId="0" borderId="0" xfId="0" applyNumberFormat="1" applyFont="1" applyBorder="1" applyAlignment="1">
      <alignment horizontal="center" vertical="center" textRotation="90"/>
    </xf>
    <xf numFmtId="3" fontId="3" fillId="0" borderId="1" xfId="0" applyNumberFormat="1" applyFont="1" applyBorder="1" applyAlignment="1">
      <alignment horizontal="center" vertical="center" textRotation="90"/>
    </xf>
    <xf numFmtId="1" fontId="3" fillId="3" borderId="64" xfId="0" applyNumberFormat="1" applyFont="1" applyFill="1" applyBorder="1" applyAlignment="1">
      <alignment horizontal="center" vertical="top" wrapText="1"/>
    </xf>
    <xf numFmtId="1" fontId="3" fillId="3" borderId="9"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1" fontId="3" fillId="3" borderId="16"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1" fontId="3" fillId="3" borderId="58" xfId="0" applyNumberFormat="1" applyFont="1" applyFill="1" applyBorder="1" applyAlignment="1">
      <alignment horizontal="center" vertical="top" wrapText="1"/>
    </xf>
    <xf numFmtId="1" fontId="3" fillId="3" borderId="42"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10" fillId="9" borderId="47" xfId="0" applyNumberFormat="1" applyFont="1" applyFill="1" applyBorder="1" applyAlignment="1">
      <alignment horizontal="left" vertical="top" wrapText="1"/>
    </xf>
    <xf numFmtId="3" fontId="10" fillId="9" borderId="27" xfId="0" applyNumberFormat="1" applyFont="1" applyFill="1" applyBorder="1" applyAlignment="1">
      <alignment horizontal="left" vertical="top" wrapText="1"/>
    </xf>
    <xf numFmtId="3" fontId="10" fillId="9" borderId="1" xfId="0" applyNumberFormat="1" applyFont="1" applyFill="1" applyBorder="1" applyAlignment="1">
      <alignment horizontal="left" vertical="top" wrapText="1"/>
    </xf>
    <xf numFmtId="3" fontId="10" fillId="9" borderId="54" xfId="0" applyNumberFormat="1" applyFont="1" applyFill="1" applyBorder="1" applyAlignment="1">
      <alignment horizontal="left" vertical="top" wrapText="1"/>
    </xf>
    <xf numFmtId="3" fontId="10" fillId="10" borderId="7" xfId="0" applyNumberFormat="1" applyFont="1" applyFill="1" applyBorder="1" applyAlignment="1">
      <alignment vertical="top" wrapText="1"/>
    </xf>
    <xf numFmtId="3" fontId="10" fillId="10" borderId="36" xfId="0" applyNumberFormat="1" applyFont="1" applyFill="1" applyBorder="1" applyAlignment="1">
      <alignment vertical="top" wrapText="1"/>
    </xf>
    <xf numFmtId="3" fontId="10" fillId="10" borderId="8" xfId="0" applyNumberFormat="1" applyFont="1" applyFill="1" applyBorder="1" applyAlignment="1">
      <alignment vertical="top" wrapText="1"/>
    </xf>
    <xf numFmtId="3" fontId="10" fillId="11" borderId="14" xfId="0" applyNumberFormat="1" applyFont="1" applyFill="1" applyBorder="1" applyAlignment="1">
      <alignment vertical="top"/>
    </xf>
    <xf numFmtId="3" fontId="10" fillId="11" borderId="15" xfId="0" applyNumberFormat="1" applyFont="1" applyFill="1" applyBorder="1" applyAlignment="1">
      <alignment vertical="top"/>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10" fillId="0" borderId="10" xfId="0" applyNumberFormat="1" applyFont="1" applyFill="1" applyBorder="1" applyAlignment="1">
      <alignment horizontal="center" vertical="top" wrapText="1"/>
    </xf>
    <xf numFmtId="3" fontId="10" fillId="0" borderId="19" xfId="0" applyNumberFormat="1" applyFont="1" applyFill="1" applyBorder="1" applyAlignment="1">
      <alignment horizontal="center" vertical="top" wrapText="1"/>
    </xf>
    <xf numFmtId="49" fontId="10" fillId="0" borderId="10" xfId="0" applyNumberFormat="1" applyFont="1" applyFill="1" applyBorder="1" applyAlignment="1">
      <alignment horizontal="center" vertical="top" wrapText="1"/>
    </xf>
    <xf numFmtId="49" fontId="10" fillId="0" borderId="19" xfId="0" applyNumberFormat="1" applyFont="1" applyFill="1" applyBorder="1" applyAlignment="1">
      <alignment horizontal="center" vertical="top" wrapText="1"/>
    </xf>
    <xf numFmtId="3" fontId="3" fillId="0" borderId="5" xfId="0" applyNumberFormat="1" applyFont="1" applyFill="1" applyBorder="1" applyAlignment="1">
      <alignment horizontal="left" vertical="top" wrapText="1"/>
    </xf>
    <xf numFmtId="3" fontId="3" fillId="0" borderId="21" xfId="0" applyNumberFormat="1" applyFont="1" applyFill="1" applyBorder="1" applyAlignment="1">
      <alignment horizontal="left" vertical="top" wrapText="1"/>
    </xf>
    <xf numFmtId="3" fontId="10" fillId="3" borderId="16" xfId="0" applyNumberFormat="1" applyFont="1" applyFill="1" applyBorder="1" applyAlignment="1">
      <alignment horizontal="center" vertical="top" wrapText="1"/>
    </xf>
    <xf numFmtId="3" fontId="10" fillId="3" borderId="10" xfId="0" applyNumberFormat="1" applyFont="1" applyFill="1" applyBorder="1" applyAlignment="1">
      <alignment horizontal="center" vertical="top" wrapText="1"/>
    </xf>
    <xf numFmtId="3" fontId="10" fillId="3" borderId="38"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0" fontId="3" fillId="3" borderId="41" xfId="0" applyFont="1" applyFill="1" applyBorder="1" applyAlignment="1">
      <alignment horizontal="left" vertical="top" wrapText="1"/>
    </xf>
    <xf numFmtId="0" fontId="3" fillId="3" borderId="31" xfId="0" applyFont="1" applyFill="1" applyBorder="1" applyAlignment="1">
      <alignment horizontal="left" vertical="top" wrapText="1"/>
    </xf>
    <xf numFmtId="1" fontId="3" fillId="3" borderId="13" xfId="0" applyNumberFormat="1" applyFont="1" applyFill="1" applyBorder="1" applyAlignment="1">
      <alignment horizontal="center" vertical="top" wrapText="1"/>
    </xf>
    <xf numFmtId="1" fontId="3" fillId="3" borderId="12"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xf>
    <xf numFmtId="3" fontId="3" fillId="3" borderId="43" xfId="0" applyNumberFormat="1" applyFont="1" applyFill="1" applyBorder="1" applyAlignment="1">
      <alignment horizontal="left" vertical="top"/>
    </xf>
    <xf numFmtId="3" fontId="10" fillId="3" borderId="19" xfId="0" applyNumberFormat="1" applyFont="1" applyFill="1" applyBorder="1" applyAlignment="1">
      <alignment horizontal="left" vertical="top" wrapText="1"/>
    </xf>
    <xf numFmtId="3" fontId="10" fillId="3" borderId="30" xfId="0" applyNumberFormat="1" applyFont="1" applyFill="1" applyBorder="1" applyAlignment="1">
      <alignment horizontal="center" vertical="top" wrapText="1"/>
    </xf>
    <xf numFmtId="3" fontId="10" fillId="3" borderId="44" xfId="0" applyNumberFormat="1" applyFont="1" applyFill="1" applyBorder="1" applyAlignment="1">
      <alignment horizontal="center" vertical="top" wrapText="1"/>
    </xf>
    <xf numFmtId="3" fontId="3" fillId="3" borderId="30"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wrapText="1"/>
    </xf>
    <xf numFmtId="49" fontId="3" fillId="3" borderId="38" xfId="0" applyNumberFormat="1" applyFont="1" applyFill="1" applyBorder="1" applyAlignment="1">
      <alignment horizontal="center" vertical="top"/>
    </xf>
    <xf numFmtId="3" fontId="25" fillId="3" borderId="16" xfId="0" applyNumberFormat="1" applyFont="1" applyFill="1" applyBorder="1" applyAlignment="1">
      <alignment horizontal="center" vertical="top"/>
    </xf>
    <xf numFmtId="3" fontId="25" fillId="3" borderId="38" xfId="0" applyNumberFormat="1" applyFont="1" applyFill="1" applyBorder="1" applyAlignment="1">
      <alignment horizontal="center" vertical="top"/>
    </xf>
    <xf numFmtId="3" fontId="3" fillId="3" borderId="38" xfId="0" applyNumberFormat="1" applyFont="1" applyFill="1" applyBorder="1" applyAlignment="1">
      <alignment horizontal="left"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19" xfId="0" applyNumberFormat="1" applyFont="1" applyFill="1" applyBorder="1" applyAlignment="1">
      <alignment horizontal="left" vertical="top" wrapText="1"/>
    </xf>
    <xf numFmtId="3" fontId="28" fillId="3" borderId="13" xfId="0" applyNumberFormat="1" applyFont="1" applyFill="1" applyBorder="1" applyAlignment="1">
      <alignment horizontal="left" vertical="top" wrapText="1"/>
    </xf>
    <xf numFmtId="3" fontId="28" fillId="3" borderId="21" xfId="0" applyNumberFormat="1" applyFont="1" applyFill="1" applyBorder="1" applyAlignment="1">
      <alignment horizontal="left" vertical="top" wrapText="1"/>
    </xf>
    <xf numFmtId="164" fontId="9" fillId="3" borderId="13" xfId="0" applyNumberFormat="1" applyFont="1" applyFill="1" applyBorder="1" applyAlignment="1">
      <alignment horizontal="center" vertical="top"/>
    </xf>
    <xf numFmtId="164" fontId="9" fillId="3" borderId="49" xfId="0" applyNumberFormat="1" applyFont="1" applyFill="1" applyBorder="1" applyAlignment="1">
      <alignment horizontal="center" vertical="top"/>
    </xf>
    <xf numFmtId="164" fontId="9" fillId="3" borderId="64"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3" fontId="5" fillId="0" borderId="0" xfId="0" applyNumberFormat="1" applyFont="1" applyAlignment="1">
      <alignment horizontal="right"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9" fillId="3" borderId="30" xfId="0" applyNumberFormat="1" applyFont="1" applyFill="1" applyBorder="1" applyAlignment="1">
      <alignment horizontal="center" vertical="center" textRotation="90" wrapText="1"/>
    </xf>
    <xf numFmtId="3" fontId="9" fillId="3" borderId="35" xfId="0" applyNumberFormat="1" applyFont="1" applyFill="1" applyBorder="1" applyAlignment="1">
      <alignment horizontal="center" vertical="center" textRotation="90" wrapText="1"/>
    </xf>
    <xf numFmtId="3" fontId="9" fillId="3" borderId="44" xfId="0" applyNumberFormat="1" applyFont="1" applyFill="1" applyBorder="1" applyAlignment="1">
      <alignment horizontal="center" vertical="center" textRotation="90" wrapText="1"/>
    </xf>
    <xf numFmtId="3" fontId="9" fillId="0" borderId="4" xfId="0" applyNumberFormat="1" applyFont="1" applyBorder="1" applyAlignment="1">
      <alignment horizontal="center" vertical="center" wrapText="1"/>
    </xf>
    <xf numFmtId="3" fontId="9" fillId="0" borderId="11" xfId="0" applyNumberFormat="1" applyFont="1" applyBorder="1" applyAlignment="1">
      <alignment horizontal="center" vertical="center" wrapText="1"/>
    </xf>
    <xf numFmtId="3" fontId="9" fillId="0" borderId="20" xfId="0" applyNumberFormat="1" applyFont="1" applyBorder="1" applyAlignment="1">
      <alignment horizontal="center" vertical="center" wrapText="1"/>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10" fillId="10" borderId="6" xfId="0" applyNumberFormat="1" applyFont="1" applyFill="1" applyBorder="1" applyAlignment="1">
      <alignment horizontal="left" vertical="top" wrapText="1"/>
    </xf>
    <xf numFmtId="3" fontId="10" fillId="10" borderId="7" xfId="0" applyNumberFormat="1" applyFont="1" applyFill="1" applyBorder="1" applyAlignment="1">
      <alignment horizontal="left" vertical="top" wrapText="1"/>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165" fontId="3" fillId="0" borderId="36" xfId="0" applyNumberFormat="1" applyFont="1" applyBorder="1" applyAlignment="1">
      <alignment horizontal="center" vertical="center" textRotation="90" wrapText="1"/>
    </xf>
    <xf numFmtId="165" fontId="3" fillId="0" borderId="0" xfId="0" applyNumberFormat="1" applyFont="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xf>
    <xf numFmtId="3" fontId="3" fillId="0" borderId="21" xfId="0" applyNumberFormat="1" applyFont="1" applyBorder="1" applyAlignment="1">
      <alignment horizontal="center" vertical="center" textRotation="90"/>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10" fillId="2" borderId="69" xfId="0" applyNumberFormat="1" applyFont="1" applyFill="1" applyBorder="1" applyAlignment="1">
      <alignment horizontal="left" vertical="top" wrapText="1"/>
    </xf>
    <xf numFmtId="3" fontId="10" fillId="2" borderId="23"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164"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10" xfId="0" applyNumberFormat="1" applyFont="1" applyFill="1" applyBorder="1" applyAlignment="1">
      <alignment horizontal="left" vertical="top" wrapText="1"/>
    </xf>
    <xf numFmtId="3" fontId="33" fillId="3" borderId="38" xfId="0" applyNumberFormat="1" applyFont="1" applyFill="1" applyBorder="1" applyAlignment="1">
      <alignment horizontal="left" vertical="top" wrapText="1"/>
    </xf>
    <xf numFmtId="3" fontId="28" fillId="0" borderId="13" xfId="0" applyNumberFormat="1" applyFont="1" applyFill="1" applyBorder="1" applyAlignment="1">
      <alignment horizontal="center" vertical="top"/>
    </xf>
    <xf numFmtId="3" fontId="28" fillId="0" borderId="12" xfId="0" applyNumberFormat="1" applyFont="1" applyFill="1" applyBorder="1" applyAlignment="1">
      <alignment horizontal="center" vertical="top"/>
    </xf>
    <xf numFmtId="3" fontId="28" fillId="0" borderId="49" xfId="0" applyNumberFormat="1" applyFont="1" applyFill="1" applyBorder="1" applyAlignment="1">
      <alignment horizontal="center" vertical="top"/>
    </xf>
    <xf numFmtId="164" fontId="28" fillId="0" borderId="13" xfId="0" applyNumberFormat="1" applyFont="1" applyFill="1" applyBorder="1" applyAlignment="1">
      <alignment horizontal="center" vertical="top"/>
    </xf>
    <xf numFmtId="164" fontId="28" fillId="0" borderId="12" xfId="0" applyNumberFormat="1" applyFont="1" applyFill="1" applyBorder="1" applyAlignment="1">
      <alignment horizontal="center" vertical="top"/>
    </xf>
    <xf numFmtId="164" fontId="28" fillId="0" borderId="49" xfId="0" applyNumberFormat="1" applyFont="1" applyFill="1" applyBorder="1" applyAlignment="1">
      <alignment horizontal="center" vertical="top"/>
    </xf>
    <xf numFmtId="164" fontId="28" fillId="3" borderId="64" xfId="0" applyNumberFormat="1" applyFont="1" applyFill="1" applyBorder="1" applyAlignment="1">
      <alignment horizontal="center" vertical="top"/>
    </xf>
    <xf numFmtId="164" fontId="28" fillId="3" borderId="9" xfId="0" applyNumberFormat="1" applyFont="1" applyFill="1" applyBorder="1" applyAlignment="1">
      <alignment horizontal="center" vertical="top"/>
    </xf>
    <xf numFmtId="164" fontId="28" fillId="3" borderId="66" xfId="0" applyNumberFormat="1" applyFont="1" applyFill="1" applyBorder="1" applyAlignment="1">
      <alignment horizontal="center" vertical="top"/>
    </xf>
    <xf numFmtId="164" fontId="28" fillId="0" borderId="16" xfId="0" applyNumberFormat="1" applyFont="1" applyFill="1" applyBorder="1" applyAlignment="1">
      <alignment horizontal="center" vertical="top"/>
    </xf>
    <xf numFmtId="164" fontId="28" fillId="0" borderId="10" xfId="0" applyNumberFormat="1" applyFont="1" applyFill="1" applyBorder="1" applyAlignment="1">
      <alignment horizontal="center" vertical="top"/>
    </xf>
    <xf numFmtId="164" fontId="28" fillId="0" borderId="38" xfId="0" applyNumberFormat="1" applyFont="1" applyFill="1" applyBorder="1" applyAlignment="1">
      <alignment horizontal="center" vertical="top"/>
    </xf>
    <xf numFmtId="164" fontId="28" fillId="0" borderId="17" xfId="0" applyNumberFormat="1" applyFont="1" applyFill="1" applyBorder="1" applyAlignment="1">
      <alignment horizontal="center" vertical="top"/>
    </xf>
    <xf numFmtId="164" fontId="28" fillId="0" borderId="11" xfId="0" applyNumberFormat="1" applyFont="1" applyFill="1" applyBorder="1" applyAlignment="1">
      <alignment horizontal="center" vertical="top"/>
    </xf>
    <xf numFmtId="164" fontId="28" fillId="0" borderId="39" xfId="0" applyNumberFormat="1" applyFont="1" applyFill="1" applyBorder="1" applyAlignment="1">
      <alignment horizontal="center" vertical="top"/>
    </xf>
    <xf numFmtId="3" fontId="30" fillId="0" borderId="16" xfId="0" applyNumberFormat="1" applyFont="1" applyFill="1" applyBorder="1" applyAlignment="1">
      <alignment horizontal="center" vertical="top" wrapText="1"/>
    </xf>
    <xf numFmtId="3" fontId="30" fillId="0" borderId="10" xfId="0" applyNumberFormat="1" applyFont="1" applyFill="1" applyBorder="1" applyAlignment="1">
      <alignment horizontal="center"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33" fillId="0" borderId="16" xfId="0" applyNumberFormat="1" applyFont="1" applyFill="1" applyBorder="1" applyAlignment="1">
      <alignment horizontal="left" vertical="top" wrapText="1"/>
    </xf>
    <xf numFmtId="3" fontId="33" fillId="0" borderId="38" xfId="0" applyNumberFormat="1" applyFont="1" applyFill="1" applyBorder="1" applyAlignment="1">
      <alignment horizontal="left" vertical="top" wrapText="1"/>
    </xf>
    <xf numFmtId="164" fontId="24" fillId="0" borderId="9" xfId="0" applyNumberFormat="1" applyFont="1" applyBorder="1" applyAlignment="1">
      <alignment horizontal="center" vertical="top"/>
    </xf>
    <xf numFmtId="164" fontId="24" fillId="0" borderId="66" xfId="0" applyNumberFormat="1" applyFont="1" applyBorder="1" applyAlignment="1">
      <alignment horizontal="center" vertical="top"/>
    </xf>
    <xf numFmtId="164" fontId="24" fillId="0" borderId="10" xfId="0" applyNumberFormat="1" applyFont="1" applyBorder="1" applyAlignment="1">
      <alignment horizontal="center" vertical="top"/>
    </xf>
    <xf numFmtId="164" fontId="24" fillId="0" borderId="38" xfId="0" applyNumberFormat="1" applyFont="1" applyBorder="1" applyAlignment="1">
      <alignment horizontal="center" vertical="top"/>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3" fillId="3" borderId="3" xfId="0" applyNumberFormat="1" applyFont="1" applyFill="1" applyBorder="1" applyAlignment="1">
      <alignment horizontal="left" vertical="top" wrapText="1"/>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49" fontId="3" fillId="3" borderId="0" xfId="0" applyNumberFormat="1" applyFont="1" applyFill="1" applyAlignment="1">
      <alignment horizontal="left" vertical="top" wrapText="1"/>
    </xf>
    <xf numFmtId="49" fontId="10" fillId="0" borderId="3" xfId="0" applyNumberFormat="1" applyFont="1" applyBorder="1" applyAlignment="1">
      <alignment horizontal="center" vertical="top"/>
    </xf>
    <xf numFmtId="49" fontId="10" fillId="0" borderId="19" xfId="0" applyNumberFormat="1" applyFont="1" applyBorder="1" applyAlignment="1">
      <alignment horizontal="center" vertical="top"/>
    </xf>
    <xf numFmtId="3" fontId="3" fillId="0" borderId="4" xfId="0" applyNumberFormat="1" applyFont="1" applyBorder="1" applyAlignment="1">
      <alignment horizontal="center" vertical="top" wrapText="1"/>
    </xf>
    <xf numFmtId="3" fontId="3" fillId="0" borderId="20" xfId="0" applyNumberFormat="1" applyFont="1" applyBorder="1" applyAlignment="1">
      <alignment horizontal="center" vertical="top" wrapText="1"/>
    </xf>
    <xf numFmtId="3" fontId="10" fillId="0" borderId="1" xfId="0" applyNumberFormat="1" applyFont="1" applyFill="1" applyBorder="1" applyAlignment="1">
      <alignment horizontal="center"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6" xfId="0" applyNumberFormat="1" applyFont="1" applyFill="1" applyBorder="1" applyAlignment="1">
      <alignment horizontal="right" vertical="top"/>
    </xf>
    <xf numFmtId="3" fontId="10" fillId="10" borderId="7" xfId="0" applyNumberFormat="1" applyFont="1" applyFill="1" applyBorder="1" applyAlignment="1">
      <alignment horizontal="right" vertical="top"/>
    </xf>
    <xf numFmtId="3" fontId="10" fillId="10" borderId="8" xfId="0" applyNumberFormat="1" applyFont="1" applyFill="1" applyBorder="1" applyAlignment="1">
      <alignment horizontal="right" vertical="top"/>
    </xf>
    <xf numFmtId="3" fontId="3" fillId="0" borderId="2" xfId="1" applyNumberFormat="1" applyFont="1" applyFill="1" applyBorder="1" applyAlignment="1">
      <alignment horizontal="center" vertical="top" wrapText="1"/>
    </xf>
    <xf numFmtId="3" fontId="3" fillId="0" borderId="18"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4" xfId="1" applyNumberFormat="1" applyFont="1" applyFill="1" applyBorder="1" applyAlignment="1">
      <alignment horizontal="center" vertical="top" wrapText="1"/>
    </xf>
    <xf numFmtId="3" fontId="3" fillId="0" borderId="20" xfId="1" applyNumberFormat="1" applyFont="1" applyFill="1" applyBorder="1" applyAlignment="1">
      <alignment horizontal="center" vertical="top" wrapText="1"/>
    </xf>
    <xf numFmtId="164" fontId="3" fillId="0" borderId="5" xfId="1" applyNumberFormat="1" applyFont="1" applyFill="1" applyBorder="1" applyAlignment="1">
      <alignment horizontal="left" vertical="top" wrapText="1"/>
    </xf>
    <xf numFmtId="164" fontId="3" fillId="0" borderId="21" xfId="1" applyNumberFormat="1" applyFont="1" applyFill="1" applyBorder="1" applyAlignment="1">
      <alignment horizontal="left" vertical="top" wrapText="1"/>
    </xf>
    <xf numFmtId="3" fontId="3" fillId="0" borderId="5" xfId="1" applyNumberFormat="1" applyFont="1" applyFill="1" applyBorder="1" applyAlignment="1">
      <alignment horizontal="center" vertical="top" wrapText="1"/>
    </xf>
    <xf numFmtId="3" fontId="3" fillId="0" borderId="21" xfId="1" applyNumberFormat="1" applyFont="1" applyFill="1" applyBorder="1" applyAlignment="1">
      <alignment horizontal="center"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0" borderId="0" xfId="0" applyNumberFormat="1" applyFont="1" applyAlignment="1">
      <alignment horizontal="center" vertical="center"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3" fillId="3" borderId="32"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3" fillId="3" borderId="15" xfId="0" applyNumberFormat="1" applyFont="1" applyFill="1" applyBorder="1" applyAlignment="1">
      <alignment horizontal="left" vertical="top"/>
    </xf>
    <xf numFmtId="164" fontId="9" fillId="3" borderId="17" xfId="0" applyNumberFormat="1" applyFont="1" applyFill="1" applyBorder="1" applyAlignment="1">
      <alignment horizontal="center" vertical="top" wrapText="1"/>
    </xf>
    <xf numFmtId="164" fontId="9" fillId="3" borderId="39"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49" xfId="0"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1" fontId="3" fillId="0" borderId="66" xfId="0" applyNumberFormat="1" applyFont="1" applyFill="1" applyBorder="1" applyAlignment="1">
      <alignment horizontal="center" vertical="top" wrapText="1"/>
    </xf>
    <xf numFmtId="164" fontId="9" fillId="3" borderId="16" xfId="0" applyNumberFormat="1" applyFont="1" applyFill="1" applyBorder="1" applyAlignment="1">
      <alignment horizontal="center" vertical="top"/>
    </xf>
    <xf numFmtId="164" fontId="9" fillId="3" borderId="38" xfId="0" applyNumberFormat="1" applyFont="1" applyFill="1" applyBorder="1" applyAlignment="1">
      <alignment horizontal="center" vertical="top"/>
    </xf>
    <xf numFmtId="3" fontId="3" fillId="0" borderId="0" xfId="0" applyNumberFormat="1" applyFont="1" applyBorder="1" applyAlignment="1">
      <alignment horizontal="left" vertical="top" wrapText="1"/>
    </xf>
    <xf numFmtId="3" fontId="3" fillId="0" borderId="0" xfId="0" applyNumberFormat="1" applyFont="1" applyAlignment="1">
      <alignment horizontal="left" vertical="top" wrapText="1"/>
    </xf>
    <xf numFmtId="3" fontId="3" fillId="3" borderId="35" xfId="0" applyNumberFormat="1" applyFont="1" applyFill="1" applyBorder="1" applyAlignment="1">
      <alignment horizontal="left" vertical="top" wrapText="1"/>
    </xf>
    <xf numFmtId="3" fontId="24" fillId="3" borderId="0"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wrapText="1"/>
    </xf>
    <xf numFmtId="3" fontId="3" fillId="3" borderId="38" xfId="0" applyNumberFormat="1" applyFont="1" applyFill="1" applyBorder="1" applyAlignment="1">
      <alignment horizontal="center" vertical="center" wrapText="1"/>
    </xf>
    <xf numFmtId="3" fontId="24" fillId="3" borderId="0" xfId="0" applyNumberFormat="1" applyFont="1" applyFill="1" applyBorder="1" applyAlignment="1">
      <alignment horizontal="left" vertical="top" wrapText="1"/>
    </xf>
    <xf numFmtId="164" fontId="28" fillId="0" borderId="64" xfId="0" applyNumberFormat="1" applyFont="1" applyFill="1" applyBorder="1" applyAlignment="1">
      <alignment horizontal="center" vertical="top"/>
    </xf>
    <xf numFmtId="164" fontId="28" fillId="0" borderId="66" xfId="0" applyNumberFormat="1" applyFont="1" applyFill="1" applyBorder="1" applyAlignment="1">
      <alignment horizontal="center" vertical="top"/>
    </xf>
    <xf numFmtId="164"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3" fontId="32" fillId="3" borderId="0" xfId="0" applyNumberFormat="1" applyFont="1" applyFill="1" applyBorder="1" applyAlignment="1">
      <alignment horizontal="center" vertical="top" wrapText="1"/>
    </xf>
    <xf numFmtId="164" fontId="3" fillId="0" borderId="12" xfId="0" applyNumberFormat="1" applyFont="1" applyBorder="1" applyAlignment="1">
      <alignment horizontal="center" vertical="top"/>
    </xf>
    <xf numFmtId="164" fontId="3" fillId="0" borderId="9" xfId="0" applyNumberFormat="1" applyFont="1" applyBorder="1" applyAlignment="1">
      <alignment horizontal="center" vertical="top"/>
    </xf>
    <xf numFmtId="3" fontId="3" fillId="0" borderId="12" xfId="0" applyNumberFormat="1" applyFont="1" applyBorder="1" applyAlignment="1">
      <alignment horizontal="center" vertical="top"/>
    </xf>
    <xf numFmtId="164" fontId="3" fillId="0" borderId="13"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3" borderId="13" xfId="0" applyNumberFormat="1" applyFont="1" applyFill="1" applyBorder="1" applyAlignment="1">
      <alignment horizontal="center" vertical="center" wrapText="1"/>
    </xf>
    <xf numFmtId="164" fontId="3" fillId="3" borderId="21" xfId="0" applyNumberFormat="1" applyFont="1" applyFill="1" applyBorder="1" applyAlignment="1">
      <alignment horizontal="center" vertical="center" wrapText="1"/>
    </xf>
    <xf numFmtId="3" fontId="3" fillId="3" borderId="64"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3" fontId="30" fillId="0" borderId="19" xfId="0" applyNumberFormat="1" applyFont="1" applyFill="1" applyBorder="1" applyAlignment="1">
      <alignment horizontal="center" vertical="top" wrapText="1"/>
    </xf>
    <xf numFmtId="3" fontId="3" fillId="0" borderId="11" xfId="0" applyNumberFormat="1" applyFont="1" applyBorder="1" applyAlignment="1">
      <alignment horizontal="center" vertical="top" wrapText="1"/>
    </xf>
    <xf numFmtId="3" fontId="28" fillId="0" borderId="16" xfId="0" applyNumberFormat="1" applyFont="1" applyFill="1" applyBorder="1" applyAlignment="1">
      <alignment horizontal="left" vertical="top" wrapText="1"/>
    </xf>
    <xf numFmtId="3" fontId="28" fillId="0" borderId="19"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49" fontId="10" fillId="0" borderId="10" xfId="0" applyNumberFormat="1" applyFont="1" applyBorder="1" applyAlignment="1">
      <alignment horizontal="center" vertical="top"/>
    </xf>
    <xf numFmtId="49" fontId="10" fillId="0" borderId="38" xfId="0" applyNumberFormat="1" applyFont="1" applyBorder="1" applyAlignment="1">
      <alignment horizontal="center" vertical="top"/>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38" xfId="0" applyNumberFormat="1" applyFont="1" applyBorder="1" applyAlignment="1">
      <alignment horizontal="center" vertical="top"/>
    </xf>
    <xf numFmtId="49" fontId="28" fillId="0" borderId="16" xfId="0" applyNumberFormat="1" applyFont="1" applyFill="1" applyBorder="1" applyAlignment="1">
      <alignment horizontal="center" vertical="top"/>
    </xf>
    <xf numFmtId="49" fontId="28" fillId="0" borderId="19" xfId="0" applyNumberFormat="1" applyFont="1" applyFill="1" applyBorder="1" applyAlignment="1">
      <alignment horizontal="center" vertical="top"/>
    </xf>
    <xf numFmtId="1" fontId="9" fillId="3" borderId="17" xfId="0" applyNumberFormat="1" applyFont="1" applyFill="1" applyBorder="1" applyAlignment="1">
      <alignment horizontal="center" vertical="top" wrapText="1"/>
    </xf>
    <xf numFmtId="1" fontId="9" fillId="3" borderId="20" xfId="0" applyNumberFormat="1" applyFont="1" applyFill="1" applyBorder="1" applyAlignment="1">
      <alignment horizontal="center" vertical="top" wrapText="1"/>
    </xf>
    <xf numFmtId="164" fontId="28" fillId="0" borderId="16" xfId="0" applyNumberFormat="1" applyFont="1" applyBorder="1" applyAlignment="1">
      <alignment horizontal="center" vertical="top"/>
    </xf>
    <xf numFmtId="164" fontId="28" fillId="0" borderId="10" xfId="0" applyNumberFormat="1" applyFont="1" applyBorder="1" applyAlignment="1">
      <alignment horizontal="center" vertical="top"/>
    </xf>
    <xf numFmtId="164" fontId="28" fillId="0" borderId="17" xfId="0" applyNumberFormat="1" applyFont="1" applyBorder="1" applyAlignment="1">
      <alignment horizontal="center" vertical="top"/>
    </xf>
    <xf numFmtId="164" fontId="28" fillId="0" borderId="11" xfId="0" applyNumberFormat="1" applyFont="1" applyBorder="1" applyAlignment="1">
      <alignment horizontal="center" vertical="top"/>
    </xf>
    <xf numFmtId="164" fontId="3" fillId="0" borderId="16" xfId="0" applyNumberFormat="1" applyFont="1" applyBorder="1" applyAlignment="1">
      <alignment horizontal="center" vertical="top"/>
    </xf>
    <xf numFmtId="164" fontId="3" fillId="0" borderId="10" xfId="0" applyNumberFormat="1" applyFont="1" applyBorder="1" applyAlignment="1">
      <alignment horizontal="center" vertical="top"/>
    </xf>
    <xf numFmtId="3" fontId="3" fillId="0" borderId="12"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3" fontId="3" fillId="3" borderId="63"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center" textRotation="90" wrapText="1"/>
    </xf>
    <xf numFmtId="3" fontId="3" fillId="3" borderId="38" xfId="0" applyNumberFormat="1" applyFont="1" applyFill="1" applyBorder="1" applyAlignment="1">
      <alignment horizontal="center" vertical="center" textRotation="90" wrapText="1"/>
    </xf>
    <xf numFmtId="3" fontId="3" fillId="0" borderId="13" xfId="0" applyNumberFormat="1" applyFont="1" applyBorder="1" applyAlignment="1">
      <alignment horizontal="center" vertical="top"/>
    </xf>
    <xf numFmtId="3" fontId="3" fillId="0" borderId="49" xfId="0" applyNumberFormat="1" applyFont="1" applyBorder="1" applyAlignment="1">
      <alignment horizontal="center" vertical="top"/>
    </xf>
    <xf numFmtId="1" fontId="9" fillId="3" borderId="64" xfId="0" applyNumberFormat="1" applyFont="1" applyFill="1" applyBorder="1" applyAlignment="1">
      <alignment horizontal="center" vertical="top" wrapText="1"/>
    </xf>
    <xf numFmtId="1" fontId="9" fillId="3" borderId="18"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0" fillId="0" borderId="38"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 fontId="9" fillId="3" borderId="19"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wrapText="1"/>
    </xf>
    <xf numFmtId="1" fontId="9" fillId="3" borderId="21"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 xfId="0" applyNumberFormat="1" applyFont="1" applyFill="1" applyBorder="1" applyAlignment="1">
      <alignment horizontal="center" vertical="top" wrapText="1"/>
    </xf>
    <xf numFmtId="1" fontId="3" fillId="0" borderId="39"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3" fontId="28" fillId="0" borderId="38" xfId="0" applyNumberFormat="1" applyFont="1" applyFill="1" applyBorder="1" applyAlignment="1">
      <alignment horizontal="left" vertical="top" wrapText="1"/>
    </xf>
    <xf numFmtId="49" fontId="28" fillId="0" borderId="38" xfId="0" applyNumberFormat="1" applyFont="1" applyFill="1" applyBorder="1" applyAlignment="1">
      <alignment horizontal="center" vertical="top"/>
    </xf>
    <xf numFmtId="3" fontId="28" fillId="0" borderId="13" xfId="0" applyNumberFormat="1" applyFont="1" applyFill="1" applyBorder="1" applyAlignment="1">
      <alignment horizontal="center" vertical="top" wrapText="1"/>
    </xf>
    <xf numFmtId="3" fontId="28" fillId="0" borderId="49" xfId="0" applyNumberFormat="1" applyFont="1" applyFill="1" applyBorder="1" applyAlignment="1">
      <alignment horizontal="center" vertical="top" wrapText="1"/>
    </xf>
    <xf numFmtId="164" fontId="28" fillId="0" borderId="13" xfId="0" applyNumberFormat="1" applyFont="1" applyFill="1" applyBorder="1" applyAlignment="1">
      <alignment horizontal="center" vertical="top" wrapText="1"/>
    </xf>
    <xf numFmtId="164" fontId="28" fillId="0" borderId="49" xfId="0" applyNumberFormat="1" applyFont="1" applyFill="1" applyBorder="1" applyAlignment="1">
      <alignment horizontal="center"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3" fontId="28" fillId="0" borderId="13" xfId="0" applyNumberFormat="1" applyFont="1" applyFill="1" applyBorder="1" applyAlignment="1">
      <alignment horizontal="left" vertical="top" wrapText="1"/>
    </xf>
    <xf numFmtId="3" fontId="28" fillId="0" borderId="49" xfId="0" applyNumberFormat="1" applyFont="1" applyFill="1" applyBorder="1" applyAlignment="1">
      <alignment horizontal="left" vertical="top" wrapText="1"/>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2" fillId="3" borderId="31" xfId="0" applyNumberFormat="1" applyFont="1" applyFill="1" applyBorder="1" applyAlignment="1">
      <alignment horizontal="center" vertical="top" wrapText="1"/>
    </xf>
    <xf numFmtId="3" fontId="22" fillId="3" borderId="11" xfId="0" applyNumberFormat="1" applyFont="1" applyFill="1" applyBorder="1" applyAlignment="1">
      <alignment horizontal="center" vertical="top" wrapText="1"/>
    </xf>
    <xf numFmtId="3" fontId="22" fillId="3" borderId="20" xfId="0" applyNumberFormat="1" applyFont="1" applyFill="1" applyBorder="1" applyAlignment="1">
      <alignment horizontal="center" vertical="top" wrapText="1"/>
    </xf>
    <xf numFmtId="3" fontId="10" fillId="4" borderId="69" xfId="0" applyNumberFormat="1" applyFont="1" applyFill="1" applyBorder="1" applyAlignment="1">
      <alignment horizontal="right" vertical="top" wrapText="1"/>
    </xf>
    <xf numFmtId="3" fontId="10" fillId="4" borderId="23" xfId="0" applyNumberFormat="1" applyFont="1" applyFill="1" applyBorder="1" applyAlignment="1">
      <alignment horizontal="right" vertical="top" wrapText="1"/>
    </xf>
    <xf numFmtId="3" fontId="10" fillId="4" borderId="54" xfId="0" applyNumberFormat="1" applyFont="1" applyFill="1" applyBorder="1" applyAlignment="1">
      <alignment horizontal="right" vertical="top" wrapText="1"/>
    </xf>
    <xf numFmtId="3" fontId="10" fillId="2" borderId="54" xfId="0" applyNumberFormat="1" applyFont="1" applyFill="1" applyBorder="1" applyAlignment="1">
      <alignment horizontal="right" vertical="top"/>
    </xf>
    <xf numFmtId="3" fontId="3" fillId="3" borderId="59" xfId="0" applyNumberFormat="1" applyFont="1" applyFill="1" applyBorder="1" applyAlignment="1">
      <alignment horizontal="left" vertical="top" wrapText="1"/>
    </xf>
    <xf numFmtId="3" fontId="3" fillId="3" borderId="63" xfId="0" applyNumberFormat="1" applyFont="1" applyFill="1" applyBorder="1" applyAlignment="1">
      <alignment horizontal="left" vertical="top" wrapText="1"/>
    </xf>
    <xf numFmtId="3" fontId="3" fillId="0" borderId="13"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3" fontId="3" fillId="0" borderId="64"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0" fillId="7" borderId="26" xfId="0" applyNumberFormat="1" applyFont="1" applyFill="1" applyBorder="1" applyAlignment="1">
      <alignment horizontal="left" vertical="top" wrapText="1"/>
    </xf>
    <xf numFmtId="3" fontId="10" fillId="7" borderId="27"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3" fillId="0" borderId="31" xfId="0" applyNumberFormat="1" applyFont="1" applyBorder="1" applyAlignment="1">
      <alignment horizontal="center" vertical="center"/>
    </xf>
    <xf numFmtId="164" fontId="28" fillId="3" borderId="13"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164" fontId="25" fillId="3" borderId="10" xfId="0" applyNumberFormat="1" applyFont="1" applyFill="1" applyBorder="1" applyAlignment="1">
      <alignment horizontal="center" vertical="top"/>
    </xf>
    <xf numFmtId="164" fontId="25" fillId="0" borderId="10"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25" fillId="0" borderId="10" xfId="0" applyNumberFormat="1" applyFont="1" applyBorder="1" applyAlignment="1">
      <alignment horizontal="center" vertical="top"/>
    </xf>
    <xf numFmtId="49" fontId="3" fillId="3" borderId="36"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164" fontId="25" fillId="3" borderId="12" xfId="0" applyNumberFormat="1" applyFont="1" applyFill="1" applyBorder="1" applyAlignment="1">
      <alignment horizontal="center" vertical="top" wrapText="1"/>
    </xf>
    <xf numFmtId="164" fontId="25" fillId="3" borderId="31" xfId="0" applyNumberFormat="1" applyFont="1" applyFill="1" applyBorder="1" applyAlignment="1">
      <alignment horizontal="center" vertical="top"/>
    </xf>
    <xf numFmtId="3" fontId="3" fillId="0" borderId="36" xfId="1" applyNumberFormat="1" applyFont="1" applyFill="1" applyBorder="1" applyAlignment="1">
      <alignment horizontal="center" vertical="top" wrapText="1"/>
    </xf>
    <xf numFmtId="3" fontId="3" fillId="0" borderId="1" xfId="1" applyNumberFormat="1" applyFont="1" applyFill="1" applyBorder="1" applyAlignment="1">
      <alignment horizontal="center" vertical="top" wrapText="1"/>
    </xf>
    <xf numFmtId="164" fontId="24" fillId="3" borderId="10" xfId="0" applyNumberFormat="1" applyFont="1" applyFill="1" applyBorder="1" applyAlignment="1">
      <alignment horizontal="center" vertical="top" wrapText="1"/>
    </xf>
    <xf numFmtId="164" fontId="24" fillId="3" borderId="38" xfId="0" applyNumberFormat="1" applyFont="1" applyFill="1" applyBorder="1" applyAlignment="1">
      <alignment horizontal="center" vertical="top" wrapText="1"/>
    </xf>
    <xf numFmtId="164" fontId="25" fillId="3" borderId="10" xfId="0" applyNumberFormat="1" applyFont="1" applyFill="1" applyBorder="1" applyAlignment="1">
      <alignment horizontal="center" vertical="top" wrapText="1"/>
    </xf>
    <xf numFmtId="3" fontId="25" fillId="3" borderId="31" xfId="0" applyNumberFormat="1" applyFont="1" applyFill="1" applyBorder="1" applyAlignment="1">
      <alignment horizontal="center" vertical="top"/>
    </xf>
    <xf numFmtId="3" fontId="10" fillId="4" borderId="1" xfId="0" applyNumberFormat="1" applyFont="1" applyFill="1" applyBorder="1" applyAlignment="1">
      <alignment horizontal="right" vertical="top" wrapText="1"/>
    </xf>
    <xf numFmtId="3" fontId="10" fillId="0" borderId="6" xfId="0" applyNumberFormat="1" applyFont="1" applyBorder="1" applyAlignment="1">
      <alignment horizontal="center" vertical="center"/>
    </xf>
    <xf numFmtId="3" fontId="10" fillId="0" borderId="7"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3" fontId="3" fillId="0" borderId="16" xfId="0" applyNumberFormat="1" applyFont="1" applyFill="1" applyBorder="1" applyAlignment="1">
      <alignment horizontal="left" vertical="top" wrapText="1"/>
    </xf>
    <xf numFmtId="3" fontId="3" fillId="0" borderId="38" xfId="0" applyNumberFormat="1" applyFont="1" applyFill="1" applyBorder="1" applyAlignment="1">
      <alignment horizontal="left" vertical="top" wrapText="1"/>
    </xf>
    <xf numFmtId="3" fontId="3" fillId="0" borderId="13"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center" vertical="top" wrapText="1"/>
    </xf>
    <xf numFmtId="3" fontId="10" fillId="0" borderId="38" xfId="0" applyNumberFormat="1" applyFont="1" applyFill="1" applyBorder="1" applyAlignment="1">
      <alignment horizontal="center" vertical="top" wrapText="1"/>
    </xf>
    <xf numFmtId="3" fontId="25" fillId="0" borderId="12" xfId="0" applyNumberFormat="1" applyFont="1" applyFill="1" applyBorder="1" applyAlignment="1">
      <alignment horizontal="center" vertical="top" wrapText="1"/>
    </xf>
    <xf numFmtId="164" fontId="25" fillId="0" borderId="31" xfId="0" applyNumberFormat="1" applyFont="1" applyFill="1" applyBorder="1" applyAlignment="1">
      <alignment horizontal="center" vertical="top"/>
    </xf>
    <xf numFmtId="164" fontId="25" fillId="0" borderId="9" xfId="0" applyNumberFormat="1" applyFont="1" applyFill="1" applyBorder="1" applyAlignment="1">
      <alignment horizontal="center" vertical="top"/>
    </xf>
    <xf numFmtId="164" fontId="25" fillId="0" borderId="0" xfId="0" applyNumberFormat="1" applyFont="1" applyFill="1" applyBorder="1" applyAlignment="1">
      <alignment horizontal="center" vertical="top"/>
    </xf>
    <xf numFmtId="3" fontId="3" fillId="0" borderId="13" xfId="0" applyNumberFormat="1" applyFont="1" applyBorder="1" applyAlignment="1">
      <alignment horizontal="left" vertical="top"/>
    </xf>
    <xf numFmtId="3" fontId="3" fillId="0" borderId="12" xfId="0" applyNumberFormat="1" applyFont="1" applyBorder="1" applyAlignment="1">
      <alignment horizontal="left" vertical="top"/>
    </xf>
    <xf numFmtId="3" fontId="3" fillId="3" borderId="45"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0" borderId="13" xfId="0" applyNumberFormat="1" applyFont="1" applyBorder="1" applyAlignment="1">
      <alignment horizontal="left" vertical="top" wrapText="1"/>
    </xf>
    <xf numFmtId="3" fontId="3" fillId="0" borderId="21" xfId="0" applyNumberFormat="1" applyFont="1" applyBorder="1" applyAlignment="1">
      <alignment horizontal="left" vertical="top" wrapText="1"/>
    </xf>
    <xf numFmtId="3" fontId="3" fillId="0" borderId="5" xfId="0" applyNumberFormat="1" applyFont="1" applyBorder="1" applyAlignment="1">
      <alignment horizontal="left" vertical="top"/>
    </xf>
    <xf numFmtId="3" fontId="3" fillId="0" borderId="49" xfId="0" applyNumberFormat="1" applyFont="1" applyBorder="1" applyAlignment="1">
      <alignment horizontal="left" vertical="top"/>
    </xf>
    <xf numFmtId="3" fontId="3" fillId="0" borderId="19" xfId="0" applyNumberFormat="1" applyFont="1" applyFill="1" applyBorder="1" applyAlignment="1">
      <alignment horizontal="left" vertical="top" wrapText="1"/>
    </xf>
    <xf numFmtId="3" fontId="10" fillId="0" borderId="59" xfId="0" applyNumberFormat="1" applyFont="1" applyFill="1" applyBorder="1" applyAlignment="1">
      <alignment horizontal="center" vertical="top" wrapText="1"/>
    </xf>
    <xf numFmtId="3" fontId="10" fillId="0" borderId="44" xfId="0" applyNumberFormat="1" applyFont="1" applyFill="1" applyBorder="1" applyAlignment="1">
      <alignment horizontal="center" vertical="top" wrapText="1"/>
    </xf>
    <xf numFmtId="3" fontId="10" fillId="0" borderId="35" xfId="0" applyNumberFormat="1" applyFont="1" applyFill="1" applyBorder="1" applyAlignment="1">
      <alignment horizontal="center" vertical="top" wrapText="1"/>
    </xf>
    <xf numFmtId="3" fontId="11" fillId="0" borderId="16" xfId="0" applyNumberFormat="1" applyFont="1" applyFill="1" applyBorder="1" applyAlignment="1">
      <alignment horizontal="left" vertical="top" wrapText="1"/>
    </xf>
    <xf numFmtId="3" fontId="11" fillId="0" borderId="38" xfId="0" applyNumberFormat="1" applyFont="1" applyFill="1" applyBorder="1" applyAlignment="1">
      <alignment horizontal="left" vertical="top" wrapText="1"/>
    </xf>
    <xf numFmtId="3" fontId="10" fillId="0" borderId="63"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wrapText="1"/>
    </xf>
    <xf numFmtId="164" fontId="3" fillId="3" borderId="9" xfId="0" applyNumberFormat="1" applyFont="1" applyFill="1" applyBorder="1" applyAlignment="1">
      <alignment horizontal="center" vertical="top"/>
    </xf>
    <xf numFmtId="164" fontId="3" fillId="0" borderId="31" xfId="0" applyNumberFormat="1" applyFont="1" applyBorder="1" applyAlignment="1">
      <alignment horizontal="center" vertical="top"/>
    </xf>
    <xf numFmtId="3" fontId="25" fillId="0" borderId="12" xfId="0" applyNumberFormat="1" applyFont="1" applyBorder="1" applyAlignment="1">
      <alignment horizontal="center" vertical="top"/>
    </xf>
    <xf numFmtId="3" fontId="25" fillId="0" borderId="12" xfId="0" applyNumberFormat="1" applyFont="1" applyFill="1" applyBorder="1" applyAlignment="1">
      <alignment horizontal="center" vertical="top"/>
    </xf>
    <xf numFmtId="164" fontId="25" fillId="0" borderId="9" xfId="0" applyNumberFormat="1" applyFont="1" applyBorder="1" applyAlignment="1">
      <alignment horizontal="center" vertical="top"/>
    </xf>
    <xf numFmtId="164" fontId="25" fillId="0" borderId="0" xfId="0" applyNumberFormat="1" applyFont="1" applyBorder="1" applyAlignment="1">
      <alignment horizontal="center" vertical="top"/>
    </xf>
    <xf numFmtId="3" fontId="3" fillId="0" borderId="12" xfId="0" applyNumberFormat="1" applyFont="1" applyBorder="1" applyAlignment="1">
      <alignment horizontal="left" vertical="top" wrapText="1"/>
    </xf>
    <xf numFmtId="3" fontId="3" fillId="0" borderId="49" xfId="0" applyNumberFormat="1" applyFont="1" applyBorder="1" applyAlignment="1">
      <alignment horizontal="left" vertical="top" wrapText="1"/>
    </xf>
    <xf numFmtId="3" fontId="3" fillId="0" borderId="5" xfId="0" applyNumberFormat="1" applyFont="1" applyBorder="1" applyAlignment="1">
      <alignment horizontal="left" vertical="top" wrapText="1"/>
    </xf>
    <xf numFmtId="164" fontId="24" fillId="3" borderId="31" xfId="0" applyNumberFormat="1" applyFont="1" applyFill="1" applyBorder="1" applyAlignment="1">
      <alignment horizontal="center" vertical="top" wrapText="1"/>
    </xf>
    <xf numFmtId="164" fontId="24" fillId="3" borderId="37"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164" fontId="3" fillId="3" borderId="37"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25" fillId="3" borderId="12" xfId="0" applyNumberFormat="1" applyFont="1" applyFill="1" applyBorder="1" applyAlignment="1">
      <alignment horizontal="center" vertical="top"/>
    </xf>
    <xf numFmtId="1" fontId="3" fillId="3" borderId="45" xfId="0" applyNumberFormat="1" applyFont="1" applyFill="1" applyBorder="1" applyAlignment="1">
      <alignment horizontal="center" vertical="top" wrapText="1"/>
    </xf>
    <xf numFmtId="1" fontId="3" fillId="3" borderId="0"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xf>
    <xf numFmtId="3" fontId="10" fillId="3" borderId="11"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164" fontId="3" fillId="3" borderId="13" xfId="0" applyNumberFormat="1" applyFont="1" applyFill="1" applyBorder="1" applyAlignment="1">
      <alignment horizontal="left" vertical="top" wrapText="1"/>
    </xf>
    <xf numFmtId="164" fontId="3" fillId="3" borderId="21" xfId="0" applyNumberFormat="1" applyFont="1" applyFill="1" applyBorder="1" applyAlignment="1">
      <alignment horizontal="left" vertical="top" wrapText="1"/>
    </xf>
    <xf numFmtId="0" fontId="3" fillId="0" borderId="12" xfId="0" applyFont="1" applyFill="1" applyBorder="1" applyAlignment="1">
      <alignment horizontal="center" vertical="top" wrapText="1"/>
    </xf>
    <xf numFmtId="1" fontId="3" fillId="0" borderId="9" xfId="0" applyNumberFormat="1" applyFont="1" applyFill="1" applyBorder="1" applyAlignment="1">
      <alignment horizontal="center" vertical="top" wrapText="1"/>
    </xf>
    <xf numFmtId="1" fontId="3" fillId="0" borderId="36"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3" fontId="5" fillId="0" borderId="0" xfId="0" applyNumberFormat="1" applyFont="1" applyAlignment="1">
      <alignment horizontal="center" vertical="top"/>
    </xf>
    <xf numFmtId="3" fontId="3" fillId="0" borderId="1" xfId="0" applyNumberFormat="1" applyFont="1" applyBorder="1" applyAlignment="1">
      <alignment horizontal="right" vertical="top" wrapText="1"/>
    </xf>
    <xf numFmtId="49" fontId="3" fillId="0" borderId="2" xfId="0" applyNumberFormat="1" applyFont="1" applyBorder="1" applyAlignment="1">
      <alignment horizontal="center" vertical="center" textRotation="90" wrapText="1"/>
    </xf>
    <xf numFmtId="49" fontId="3" fillId="0" borderId="9" xfId="0" applyNumberFormat="1" applyFont="1" applyBorder="1" applyAlignment="1">
      <alignment horizontal="center" vertical="center" textRotation="90" wrapText="1"/>
    </xf>
    <xf numFmtId="49" fontId="3" fillId="0" borderId="18" xfId="0" applyNumberFormat="1" applyFont="1" applyBorder="1" applyAlignment="1">
      <alignment horizontal="center" vertical="center" textRotation="90" wrapText="1"/>
    </xf>
    <xf numFmtId="49" fontId="3" fillId="0" borderId="3" xfId="0" applyNumberFormat="1" applyFont="1" applyBorder="1" applyAlignment="1">
      <alignment horizontal="center" vertical="center" textRotation="90" wrapText="1"/>
    </xf>
    <xf numFmtId="49" fontId="3" fillId="0" borderId="10" xfId="0" applyNumberFormat="1" applyFont="1" applyBorder="1" applyAlignment="1">
      <alignment horizontal="center" vertical="center" textRotation="90" wrapText="1"/>
    </xf>
    <xf numFmtId="49" fontId="3" fillId="0" borderId="19" xfId="0" applyNumberFormat="1" applyFont="1" applyBorder="1" applyAlignment="1">
      <alignment horizontal="center" vertical="center" textRotation="90" wrapText="1"/>
    </xf>
    <xf numFmtId="3" fontId="3" fillId="3" borderId="3" xfId="0" applyNumberFormat="1" applyFont="1" applyFill="1" applyBorder="1" applyAlignment="1">
      <alignment horizontal="center" vertical="center" wrapText="1"/>
    </xf>
    <xf numFmtId="3" fontId="3" fillId="3" borderId="19" xfId="0" applyNumberFormat="1" applyFont="1" applyFill="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3" fontId="3" fillId="0" borderId="2" xfId="0" applyNumberFormat="1" applyFont="1" applyBorder="1" applyAlignment="1">
      <alignment horizontal="center" vertical="center" textRotation="90"/>
    </xf>
    <xf numFmtId="3" fontId="3" fillId="0" borderId="18" xfId="0" applyNumberFormat="1" applyFont="1" applyBorder="1" applyAlignment="1">
      <alignment horizontal="center" vertical="center" textRotation="90"/>
    </xf>
    <xf numFmtId="3" fontId="3" fillId="3" borderId="30" xfId="0" applyNumberFormat="1" applyFont="1" applyFill="1" applyBorder="1" applyAlignment="1">
      <alignment horizontal="center" vertical="center" textRotation="90" wrapText="1"/>
    </xf>
    <xf numFmtId="3" fontId="3" fillId="3" borderId="35" xfId="0" applyNumberFormat="1" applyFont="1" applyFill="1" applyBorder="1" applyAlignment="1">
      <alignment horizontal="center" vertical="center" textRotation="90" wrapText="1"/>
    </xf>
    <xf numFmtId="3" fontId="3" fillId="3" borderId="44" xfId="0" applyNumberFormat="1" applyFont="1" applyFill="1" applyBorder="1" applyAlignment="1">
      <alignment horizontal="center" vertical="center" textRotation="90" wrapText="1"/>
    </xf>
    <xf numFmtId="3" fontId="3" fillId="0" borderId="2" xfId="0" applyNumberFormat="1" applyFont="1" applyBorder="1" applyAlignment="1">
      <alignment horizontal="center" vertical="center" textRotation="90" wrapText="1"/>
    </xf>
    <xf numFmtId="3" fontId="3" fillId="0" borderId="9"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10" fillId="0" borderId="29" xfId="0" applyNumberFormat="1" applyFont="1" applyBorder="1" applyAlignment="1">
      <alignment horizontal="center" vertical="center" wrapText="1"/>
    </xf>
    <xf numFmtId="3" fontId="10" fillId="0" borderId="36" xfId="0" applyNumberFormat="1" applyFont="1" applyBorder="1" applyAlignment="1">
      <alignment horizontal="center" vertical="center" wrapText="1"/>
    </xf>
    <xf numFmtId="3" fontId="10" fillId="0" borderId="51" xfId="0" applyNumberFormat="1" applyFont="1" applyBorder="1" applyAlignment="1">
      <alignment horizontal="center" vertical="center" wrapText="1"/>
    </xf>
    <xf numFmtId="3" fontId="10" fillId="0" borderId="4" xfId="0" applyNumberFormat="1" applyFont="1" applyBorder="1" applyAlignment="1">
      <alignment horizontal="center" vertical="center" textRotation="90"/>
    </xf>
    <xf numFmtId="3" fontId="10" fillId="0" borderId="20" xfId="0" applyNumberFormat="1" applyFont="1" applyBorder="1" applyAlignment="1">
      <alignment horizontal="center" vertical="center" textRotation="90"/>
    </xf>
    <xf numFmtId="3" fontId="10" fillId="0" borderId="51" xfId="0" applyNumberFormat="1" applyFont="1" applyBorder="1" applyAlignment="1">
      <alignment horizontal="center" vertical="center" textRotation="90"/>
    </xf>
    <xf numFmtId="3" fontId="10" fillId="0" borderId="54" xfId="0" applyNumberFormat="1" applyFont="1" applyBorder="1" applyAlignment="1">
      <alignment horizontal="center" vertical="center" textRotation="90"/>
    </xf>
    <xf numFmtId="3" fontId="3" fillId="0" borderId="30" xfId="0" applyNumberFormat="1" applyFont="1" applyBorder="1" applyAlignment="1">
      <alignment horizontal="center" vertical="center" textRotation="90" wrapText="1"/>
    </xf>
    <xf numFmtId="3" fontId="3" fillId="0" borderId="35" xfId="0" applyNumberFormat="1" applyFont="1" applyBorder="1" applyAlignment="1">
      <alignment horizontal="center" vertical="center" textRotation="90" wrapText="1"/>
    </xf>
    <xf numFmtId="3" fontId="3" fillId="0" borderId="44" xfId="0" applyNumberFormat="1" applyFont="1" applyBorder="1" applyAlignment="1">
      <alignment horizontal="center" vertical="center" textRotation="90" wrapText="1"/>
    </xf>
    <xf numFmtId="3" fontId="10" fillId="0" borderId="4" xfId="0" applyNumberFormat="1" applyFont="1" applyBorder="1" applyAlignment="1">
      <alignment horizontal="center" vertical="center" textRotation="90" wrapText="1"/>
    </xf>
    <xf numFmtId="3" fontId="10" fillId="0" borderId="11" xfId="0" applyNumberFormat="1" applyFont="1" applyBorder="1" applyAlignment="1">
      <alignment horizontal="center" vertical="center" textRotation="90" wrapText="1"/>
    </xf>
    <xf numFmtId="3" fontId="10" fillId="0" borderId="20" xfId="0" applyNumberFormat="1" applyFont="1" applyBorder="1" applyAlignment="1">
      <alignment horizontal="center" vertical="center" textRotation="90" wrapText="1"/>
    </xf>
    <xf numFmtId="3" fontId="3" fillId="0" borderId="36"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textRotation="90" wrapText="1"/>
    </xf>
    <xf numFmtId="3" fontId="10" fillId="0" borderId="85" xfId="0" applyNumberFormat="1" applyFont="1" applyBorder="1" applyAlignment="1">
      <alignment horizontal="center" vertical="center" textRotation="90" wrapText="1"/>
    </xf>
    <xf numFmtId="3" fontId="10" fillId="0" borderId="50" xfId="0" applyNumberFormat="1" applyFont="1" applyBorder="1" applyAlignment="1">
      <alignment horizontal="center" vertical="center" textRotation="90" wrapText="1"/>
    </xf>
    <xf numFmtId="3" fontId="10" fillId="0" borderId="86" xfId="0" applyNumberFormat="1" applyFont="1" applyBorder="1" applyAlignment="1">
      <alignment horizontal="center" vertical="center" textRotation="90" wrapText="1"/>
    </xf>
    <xf numFmtId="3" fontId="10" fillId="0" borderId="5"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21" xfId="0" applyNumberFormat="1" applyFont="1" applyBorder="1" applyAlignment="1">
      <alignment horizontal="center" vertical="center"/>
    </xf>
    <xf numFmtId="3" fontId="3" fillId="3" borderId="5"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0" borderId="21" xfId="0" applyNumberFormat="1" applyFont="1" applyBorder="1" applyAlignment="1">
      <alignment horizontal="left" vertical="top"/>
    </xf>
    <xf numFmtId="1" fontId="3" fillId="3" borderId="18"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1" xfId="0" applyNumberFormat="1" applyFont="1" applyFill="1" applyBorder="1" applyAlignment="1">
      <alignment horizontal="center" vertical="top"/>
    </xf>
    <xf numFmtId="3" fontId="3" fillId="0" borderId="13" xfId="0" applyNumberFormat="1" applyFont="1" applyBorder="1" applyAlignment="1">
      <alignment horizontal="left" vertical="center"/>
    </xf>
    <xf numFmtId="3" fontId="3" fillId="0" borderId="12" xfId="0" applyNumberFormat="1" applyFont="1" applyBorder="1" applyAlignment="1">
      <alignment horizontal="left" vertical="center"/>
    </xf>
    <xf numFmtId="3" fontId="3" fillId="0" borderId="21" xfId="0" applyNumberFormat="1" applyFont="1" applyBorder="1" applyAlignment="1">
      <alignment horizontal="left" vertical="center"/>
    </xf>
    <xf numFmtId="3" fontId="9" fillId="0" borderId="13" xfId="0" applyNumberFormat="1" applyFont="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CCFF99"/>
      <color rgb="FFFFFF99"/>
      <color rgb="FFCCECFF"/>
      <color rgb="FFCCFFCC"/>
      <color rgb="FFFFCCFF"/>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32.7109375" style="41" customWidth="1"/>
    <col min="6" max="6" width="3" style="58" customWidth="1"/>
    <col min="7" max="7" width="15.140625" style="3" customWidth="1"/>
    <col min="8" max="8" width="8" style="3" customWidth="1"/>
    <col min="9" max="9" width="9.5703125" style="3" customWidth="1"/>
    <col min="10" max="11" width="8.28515625" style="3" customWidth="1"/>
    <col min="12" max="12" width="7.7109375" style="90" customWidth="1"/>
    <col min="13" max="13" width="37.42578125" style="29" customWidth="1"/>
    <col min="14" max="17" width="8.140625" style="29" customWidth="1"/>
    <col min="18" max="18" width="10.85546875" style="203" customWidth="1"/>
    <col min="19" max="16384" width="9.28515625" style="203"/>
  </cols>
  <sheetData>
    <row r="1" spans="1:19" ht="18" customHeight="1" x14ac:dyDescent="0.2">
      <c r="G1" s="1502" t="s">
        <v>278</v>
      </c>
      <c r="H1" s="1502"/>
      <c r="I1" s="1502"/>
      <c r="J1" s="1502"/>
      <c r="K1" s="1502"/>
      <c r="L1" s="1502"/>
      <c r="M1" s="1502"/>
      <c r="N1" s="1502"/>
      <c r="O1" s="1502"/>
      <c r="P1" s="1502"/>
      <c r="Q1" s="1502"/>
    </row>
    <row r="2" spans="1:19" ht="15.75" customHeight="1" x14ac:dyDescent="0.2">
      <c r="G2" s="324"/>
      <c r="H2" s="324"/>
      <c r="I2" s="324"/>
      <c r="J2" s="324"/>
      <c r="K2" s="324"/>
      <c r="L2" s="324"/>
      <c r="M2" s="324"/>
      <c r="N2" s="324"/>
      <c r="O2" s="324"/>
      <c r="P2" s="324"/>
      <c r="Q2" s="324"/>
    </row>
    <row r="3" spans="1:19" ht="18" customHeight="1" x14ac:dyDescent="0.2">
      <c r="A3" s="1419" t="s">
        <v>201</v>
      </c>
      <c r="B3" s="1419"/>
      <c r="C3" s="1419"/>
      <c r="D3" s="1419"/>
      <c r="E3" s="1419"/>
      <c r="F3" s="1419"/>
      <c r="G3" s="1419"/>
      <c r="H3" s="1419"/>
      <c r="I3" s="1419"/>
      <c r="J3" s="1419"/>
      <c r="K3" s="1419"/>
      <c r="L3" s="1419"/>
      <c r="M3" s="1419"/>
      <c r="N3" s="1419"/>
      <c r="O3" s="1419"/>
      <c r="P3" s="1419"/>
      <c r="Q3" s="1419"/>
    </row>
    <row r="4" spans="1:19" ht="13.5" customHeight="1" x14ac:dyDescent="0.2">
      <c r="A4" s="1503" t="s">
        <v>0</v>
      </c>
      <c r="B4" s="1504"/>
      <c r="C4" s="1504"/>
      <c r="D4" s="1504"/>
      <c r="E4" s="1504"/>
      <c r="F4" s="1504"/>
      <c r="G4" s="1504"/>
      <c r="H4" s="1504"/>
      <c r="I4" s="1504"/>
      <c r="J4" s="1504"/>
      <c r="K4" s="1504"/>
      <c r="L4" s="1504"/>
      <c r="M4" s="1504"/>
      <c r="N4" s="1504"/>
      <c r="O4" s="1504"/>
      <c r="P4" s="1504"/>
      <c r="Q4" s="1504"/>
    </row>
    <row r="5" spans="1:19" s="4" customFormat="1" ht="15.75" x14ac:dyDescent="0.2">
      <c r="A5" s="1419" t="s">
        <v>1</v>
      </c>
      <c r="B5" s="1420"/>
      <c r="C5" s="1420"/>
      <c r="D5" s="1420"/>
      <c r="E5" s="1420"/>
      <c r="F5" s="1420"/>
      <c r="G5" s="1420"/>
      <c r="H5" s="1420"/>
      <c r="I5" s="1420"/>
      <c r="J5" s="1420"/>
      <c r="K5" s="1420"/>
      <c r="L5" s="1420"/>
      <c r="M5" s="1420"/>
      <c r="N5" s="1420"/>
      <c r="O5" s="1420"/>
      <c r="P5" s="1420"/>
      <c r="Q5" s="1420"/>
    </row>
    <row r="6" spans="1:19" s="4" customFormat="1" ht="14.25" customHeight="1" thickBot="1" x14ac:dyDescent="0.25">
      <c r="A6" s="5"/>
      <c r="B6" s="6"/>
      <c r="C6" s="5"/>
      <c r="D6" s="6"/>
      <c r="E6" s="56"/>
      <c r="F6" s="59"/>
      <c r="G6" s="7"/>
      <c r="H6" s="3"/>
      <c r="I6" s="3"/>
      <c r="J6" s="3"/>
      <c r="K6" s="3"/>
      <c r="L6" s="86"/>
      <c r="M6" s="8"/>
      <c r="N6" s="8"/>
      <c r="O6" s="8"/>
      <c r="P6" s="1421" t="s">
        <v>75</v>
      </c>
      <c r="Q6" s="1421"/>
    </row>
    <row r="7" spans="1:19" s="9" customFormat="1" ht="18" customHeight="1" thickBot="1" x14ac:dyDescent="0.25">
      <c r="A7" s="1516" t="s">
        <v>115</v>
      </c>
      <c r="B7" s="1519" t="s">
        <v>2</v>
      </c>
      <c r="C7" s="1519" t="s">
        <v>3</v>
      </c>
      <c r="D7" s="1519" t="s">
        <v>76</v>
      </c>
      <c r="E7" s="1522" t="s">
        <v>4</v>
      </c>
      <c r="F7" s="1510" t="s">
        <v>116</v>
      </c>
      <c r="G7" s="1513" t="s">
        <v>121</v>
      </c>
      <c r="H7" s="1452" t="s">
        <v>5</v>
      </c>
      <c r="I7" s="1452" t="s">
        <v>203</v>
      </c>
      <c r="J7" s="1452" t="s">
        <v>199</v>
      </c>
      <c r="K7" s="1527" t="s">
        <v>117</v>
      </c>
      <c r="L7" s="1530" t="s">
        <v>200</v>
      </c>
      <c r="M7" s="1422" t="s">
        <v>6</v>
      </c>
      <c r="N7" s="1423"/>
      <c r="O7" s="1423"/>
      <c r="P7" s="1423"/>
      <c r="Q7" s="1424"/>
    </row>
    <row r="8" spans="1:19" s="9" customFormat="1" ht="18" customHeight="1" x14ac:dyDescent="0.2">
      <c r="A8" s="1517"/>
      <c r="B8" s="1520"/>
      <c r="C8" s="1520"/>
      <c r="D8" s="1520"/>
      <c r="E8" s="1523"/>
      <c r="F8" s="1511"/>
      <c r="G8" s="1514"/>
      <c r="H8" s="1453"/>
      <c r="I8" s="1453"/>
      <c r="J8" s="1453"/>
      <c r="K8" s="1528"/>
      <c r="L8" s="1531"/>
      <c r="M8" s="1507" t="s">
        <v>4</v>
      </c>
      <c r="N8" s="1533" t="s">
        <v>197</v>
      </c>
      <c r="O8" s="1535" t="s">
        <v>118</v>
      </c>
      <c r="P8" s="1536"/>
      <c r="Q8" s="1537"/>
    </row>
    <row r="9" spans="1:19" s="9" customFormat="1" ht="28.5" customHeight="1" x14ac:dyDescent="0.2">
      <c r="A9" s="1517"/>
      <c r="B9" s="1520"/>
      <c r="C9" s="1520"/>
      <c r="D9" s="1520"/>
      <c r="E9" s="1523"/>
      <c r="F9" s="1511"/>
      <c r="G9" s="1514"/>
      <c r="H9" s="1453"/>
      <c r="I9" s="1453"/>
      <c r="J9" s="1453"/>
      <c r="K9" s="1528"/>
      <c r="L9" s="1531"/>
      <c r="M9" s="1508"/>
      <c r="N9" s="1533"/>
      <c r="O9" s="1425" t="s">
        <v>119</v>
      </c>
      <c r="P9" s="1431" t="s">
        <v>120</v>
      </c>
      <c r="Q9" s="1437" t="s">
        <v>198</v>
      </c>
    </row>
    <row r="10" spans="1:19" s="9" customFormat="1" ht="69" customHeight="1" thickBot="1" x14ac:dyDescent="0.25">
      <c r="A10" s="1518"/>
      <c r="B10" s="1521"/>
      <c r="C10" s="1521"/>
      <c r="D10" s="1521"/>
      <c r="E10" s="1524"/>
      <c r="F10" s="1512"/>
      <c r="G10" s="1515"/>
      <c r="H10" s="1454"/>
      <c r="I10" s="1454"/>
      <c r="J10" s="1454"/>
      <c r="K10" s="1529"/>
      <c r="L10" s="1532"/>
      <c r="M10" s="1509"/>
      <c r="N10" s="1534"/>
      <c r="O10" s="1426"/>
      <c r="P10" s="1432"/>
      <c r="Q10" s="1438"/>
    </row>
    <row r="11" spans="1:19" ht="12.75" customHeight="1" thickBot="1" x14ac:dyDescent="0.25">
      <c r="A11" s="1443" t="s">
        <v>7</v>
      </c>
      <c r="B11" s="1444"/>
      <c r="C11" s="1444"/>
      <c r="D11" s="1444"/>
      <c r="E11" s="1444"/>
      <c r="F11" s="1444"/>
      <c r="G11" s="1444"/>
      <c r="H11" s="1444"/>
      <c r="I11" s="1444"/>
      <c r="J11" s="1444"/>
      <c r="K11" s="1444"/>
      <c r="L11" s="1444"/>
      <c r="M11" s="1445"/>
      <c r="N11" s="1445"/>
      <c r="O11" s="1445"/>
      <c r="P11" s="1445"/>
      <c r="Q11" s="1446"/>
    </row>
    <row r="12" spans="1:19" ht="15" customHeight="1" x14ac:dyDescent="0.2">
      <c r="A12" s="1525" t="s">
        <v>8</v>
      </c>
      <c r="B12" s="1526"/>
      <c r="C12" s="1526"/>
      <c r="D12" s="1526"/>
      <c r="E12" s="1526"/>
      <c r="F12" s="1526"/>
      <c r="G12" s="1526"/>
      <c r="H12" s="1447"/>
      <c r="I12" s="1447"/>
      <c r="J12" s="1447"/>
      <c r="K12" s="1447"/>
      <c r="L12" s="1448"/>
      <c r="M12" s="1448"/>
      <c r="N12" s="1447"/>
      <c r="O12" s="1447"/>
      <c r="P12" s="1447"/>
      <c r="Q12" s="1449"/>
    </row>
    <row r="13" spans="1:19" ht="16.899999999999999" customHeight="1" x14ac:dyDescent="0.2">
      <c r="A13" s="338" t="s">
        <v>9</v>
      </c>
      <c r="B13" s="339" t="s">
        <v>10</v>
      </c>
      <c r="C13" s="437"/>
      <c r="D13" s="438"/>
      <c r="E13" s="438"/>
      <c r="F13" s="438"/>
      <c r="G13" s="438"/>
      <c r="H13" s="438"/>
      <c r="I13" s="438"/>
      <c r="J13" s="337"/>
      <c r="K13" s="341"/>
      <c r="L13" s="452"/>
      <c r="M13" s="340"/>
      <c r="N13" s="1450"/>
      <c r="O13" s="1450"/>
      <c r="P13" s="1450"/>
      <c r="Q13" s="1451"/>
    </row>
    <row r="14" spans="1:19" ht="15.6" customHeight="1" thickBot="1" x14ac:dyDescent="0.25">
      <c r="A14" s="94" t="s">
        <v>9</v>
      </c>
      <c r="B14" s="18" t="s">
        <v>9</v>
      </c>
      <c r="C14" s="1538" t="s">
        <v>11</v>
      </c>
      <c r="D14" s="1539"/>
      <c r="E14" s="1539"/>
      <c r="F14" s="1539"/>
      <c r="G14" s="1539"/>
      <c r="H14" s="1539"/>
      <c r="I14" s="1539"/>
      <c r="J14" s="1539"/>
      <c r="K14" s="1539"/>
      <c r="L14" s="1539"/>
      <c r="M14" s="1540"/>
      <c r="N14" s="342"/>
      <c r="O14" s="344"/>
      <c r="P14" s="344"/>
      <c r="Q14" s="343"/>
    </row>
    <row r="15" spans="1:19" ht="15.75" customHeight="1" x14ac:dyDescent="0.2">
      <c r="A15" s="1505" t="s">
        <v>9</v>
      </c>
      <c r="B15" s="11" t="s">
        <v>9</v>
      </c>
      <c r="C15" s="12" t="s">
        <v>9</v>
      </c>
      <c r="D15" s="43"/>
      <c r="E15" s="1455" t="s">
        <v>58</v>
      </c>
      <c r="F15" s="256" t="s">
        <v>12</v>
      </c>
      <c r="G15" s="1476" t="s">
        <v>82</v>
      </c>
      <c r="H15" s="133" t="s">
        <v>13</v>
      </c>
      <c r="I15" s="265">
        <v>1025</v>
      </c>
      <c r="J15" s="136">
        <v>1198.9000000000001</v>
      </c>
      <c r="K15" s="657">
        <v>1180</v>
      </c>
      <c r="L15" s="497">
        <v>1180</v>
      </c>
      <c r="M15" s="249" t="s">
        <v>59</v>
      </c>
      <c r="N15" s="380">
        <v>85</v>
      </c>
      <c r="O15" s="357">
        <v>85</v>
      </c>
      <c r="P15" s="186">
        <v>60</v>
      </c>
      <c r="Q15" s="354">
        <v>60</v>
      </c>
      <c r="R15" s="41"/>
      <c r="S15" s="41"/>
    </row>
    <row r="16" spans="1:19" ht="13.5" customHeight="1" x14ac:dyDescent="0.2">
      <c r="A16" s="1506"/>
      <c r="B16" s="201"/>
      <c r="C16" s="13"/>
      <c r="D16" s="44"/>
      <c r="E16" s="1456"/>
      <c r="F16" s="223" t="s">
        <v>125</v>
      </c>
      <c r="G16" s="1477"/>
      <c r="H16" s="136"/>
      <c r="I16" s="266"/>
      <c r="J16" s="136"/>
      <c r="K16" s="657"/>
      <c r="L16" s="497"/>
      <c r="M16" s="235" t="s">
        <v>60</v>
      </c>
      <c r="N16" s="373">
        <v>21</v>
      </c>
      <c r="O16" s="308">
        <v>23</v>
      </c>
      <c r="P16" s="309">
        <v>23</v>
      </c>
      <c r="Q16" s="355">
        <v>23</v>
      </c>
      <c r="R16" s="41"/>
      <c r="S16" s="41"/>
    </row>
    <row r="17" spans="1:18" ht="16.5" customHeight="1" x14ac:dyDescent="0.2">
      <c r="A17" s="196"/>
      <c r="B17" s="201"/>
      <c r="C17" s="13"/>
      <c r="D17" s="44"/>
      <c r="E17" s="218"/>
      <c r="F17" s="223" t="s">
        <v>126</v>
      </c>
      <c r="G17" s="563"/>
      <c r="H17" s="136"/>
      <c r="I17" s="266"/>
      <c r="J17" s="136"/>
      <c r="K17" s="657"/>
      <c r="L17" s="497"/>
      <c r="M17" s="68" t="s">
        <v>20</v>
      </c>
      <c r="N17" s="466">
        <v>10</v>
      </c>
      <c r="O17" s="308">
        <v>11</v>
      </c>
      <c r="P17" s="309">
        <v>10</v>
      </c>
      <c r="Q17" s="355">
        <v>11</v>
      </c>
    </row>
    <row r="18" spans="1:18" ht="15.75" customHeight="1" x14ac:dyDescent="0.2">
      <c r="A18" s="196"/>
      <c r="B18" s="201"/>
      <c r="C18" s="13"/>
      <c r="D18" s="44"/>
      <c r="E18" s="218"/>
      <c r="F18" s="220"/>
      <c r="G18" s="563"/>
      <c r="H18" s="136"/>
      <c r="I18" s="266"/>
      <c r="J18" s="498"/>
      <c r="K18" s="499"/>
      <c r="L18" s="500"/>
      <c r="M18" s="69" t="s">
        <v>88</v>
      </c>
      <c r="N18" s="381">
        <v>220</v>
      </c>
      <c r="O18" s="358">
        <v>220</v>
      </c>
      <c r="P18" s="185">
        <v>220</v>
      </c>
      <c r="Q18" s="356">
        <v>220</v>
      </c>
      <c r="R18" s="164"/>
    </row>
    <row r="19" spans="1:18" ht="28.5" customHeight="1" x14ac:dyDescent="0.2">
      <c r="A19" s="196"/>
      <c r="B19" s="201"/>
      <c r="C19" s="13"/>
      <c r="D19" s="44"/>
      <c r="E19" s="218"/>
      <c r="F19" s="220"/>
      <c r="G19" s="1477" t="s">
        <v>226</v>
      </c>
      <c r="H19" s="136"/>
      <c r="I19" s="266"/>
      <c r="J19" s="655"/>
      <c r="K19" s="657"/>
      <c r="L19" s="659"/>
      <c r="M19" s="69" t="s">
        <v>91</v>
      </c>
      <c r="N19" s="381">
        <v>70</v>
      </c>
      <c r="O19" s="358">
        <v>75</v>
      </c>
      <c r="P19" s="185">
        <v>85</v>
      </c>
      <c r="Q19" s="356">
        <v>100</v>
      </c>
    </row>
    <row r="20" spans="1:18" ht="16.5" customHeight="1" x14ac:dyDescent="0.2">
      <c r="A20" s="196"/>
      <c r="B20" s="201"/>
      <c r="C20" s="13"/>
      <c r="D20" s="44"/>
      <c r="E20" s="488"/>
      <c r="F20" s="223"/>
      <c r="G20" s="1477"/>
      <c r="H20" s="136"/>
      <c r="I20" s="266"/>
      <c r="J20" s="1541"/>
      <c r="K20" s="1542"/>
      <c r="L20" s="1543"/>
      <c r="M20" s="494" t="s">
        <v>146</v>
      </c>
      <c r="N20" s="495">
        <v>21</v>
      </c>
      <c r="O20" s="489">
        <v>21</v>
      </c>
      <c r="P20" s="491">
        <v>25</v>
      </c>
      <c r="Q20" s="492">
        <v>25</v>
      </c>
    </row>
    <row r="21" spans="1:18" ht="24" customHeight="1" x14ac:dyDescent="0.2">
      <c r="A21" s="196"/>
      <c r="B21" s="513"/>
      <c r="C21" s="1461"/>
      <c r="D21" s="1461"/>
      <c r="E21" s="1459"/>
      <c r="F21" s="533"/>
      <c r="G21" s="1477"/>
      <c r="H21" s="716"/>
      <c r="I21" s="534"/>
      <c r="J21" s="1490"/>
      <c r="K21" s="1492"/>
      <c r="L21" s="1494"/>
      <c r="M21" s="1417" t="s">
        <v>237</v>
      </c>
      <c r="N21" s="597"/>
      <c r="O21" s="598">
        <v>60</v>
      </c>
      <c r="P21" s="599">
        <v>60</v>
      </c>
      <c r="Q21" s="600">
        <v>60</v>
      </c>
    </row>
    <row r="22" spans="1:18" ht="15" customHeight="1" thickBot="1" x14ac:dyDescent="0.25">
      <c r="A22" s="205"/>
      <c r="B22" s="201"/>
      <c r="C22" s="1462"/>
      <c r="D22" s="1462"/>
      <c r="E22" s="1460"/>
      <c r="F22" s="206"/>
      <c r="G22" s="1670"/>
      <c r="H22" s="717" t="s">
        <v>14</v>
      </c>
      <c r="I22" s="267">
        <f>SUM(I15:I20)</f>
        <v>1025</v>
      </c>
      <c r="J22" s="439">
        <f>SUM(J15:J20)</f>
        <v>1198.9000000000001</v>
      </c>
      <c r="K22" s="139">
        <f>SUM(K15:K20)</f>
        <v>1180</v>
      </c>
      <c r="L22" s="440">
        <f>SUM(L15:L20)</f>
        <v>1180</v>
      </c>
      <c r="M22" s="1418"/>
      <c r="N22" s="496"/>
      <c r="O22" s="490"/>
      <c r="P22" s="584"/>
      <c r="Q22" s="493"/>
    </row>
    <row r="23" spans="1:18" ht="25.5" customHeight="1" x14ac:dyDescent="0.2">
      <c r="A23" s="95" t="s">
        <v>9</v>
      </c>
      <c r="B23" s="11" t="s">
        <v>9</v>
      </c>
      <c r="C23" s="14" t="s">
        <v>15</v>
      </c>
      <c r="D23" s="14"/>
      <c r="E23" s="83" t="s">
        <v>97</v>
      </c>
      <c r="F23" s="256" t="s">
        <v>139</v>
      </c>
      <c r="G23" s="359" t="s">
        <v>83</v>
      </c>
      <c r="H23" s="268"/>
      <c r="I23" s="143"/>
      <c r="J23" s="140"/>
      <c r="K23" s="141"/>
      <c r="L23" s="143"/>
      <c r="M23" s="1638"/>
      <c r="N23" s="1640"/>
      <c r="O23" s="1642"/>
      <c r="P23" s="1706"/>
      <c r="Q23" s="1708"/>
    </row>
    <row r="24" spans="1:18" ht="14.25" customHeight="1" x14ac:dyDescent="0.2">
      <c r="A24" s="196"/>
      <c r="B24" s="201"/>
      <c r="C24" s="15"/>
      <c r="D24" s="15"/>
      <c r="E24" s="108"/>
      <c r="F24" s="289" t="s">
        <v>126</v>
      </c>
      <c r="G24" s="360"/>
      <c r="H24" s="266"/>
      <c r="I24" s="446"/>
      <c r="J24" s="136"/>
      <c r="K24" s="657"/>
      <c r="L24" s="446"/>
      <c r="M24" s="1639"/>
      <c r="N24" s="1641"/>
      <c r="O24" s="1643"/>
      <c r="P24" s="1707"/>
      <c r="Q24" s="1709"/>
    </row>
    <row r="25" spans="1:18" ht="15" customHeight="1" x14ac:dyDescent="0.2">
      <c r="A25" s="196"/>
      <c r="B25" s="201"/>
      <c r="C25" s="15"/>
      <c r="D25" s="1470" t="s">
        <v>9</v>
      </c>
      <c r="E25" s="1468" t="s">
        <v>136</v>
      </c>
      <c r="F25" s="220" t="s">
        <v>126</v>
      </c>
      <c r="G25" s="360"/>
      <c r="H25" s="280" t="s">
        <v>13</v>
      </c>
      <c r="I25" s="147">
        <v>50</v>
      </c>
      <c r="J25" s="671">
        <v>26</v>
      </c>
      <c r="K25" s="151">
        <v>50</v>
      </c>
      <c r="L25" s="673">
        <v>50</v>
      </c>
      <c r="M25" s="1472" t="s">
        <v>98</v>
      </c>
      <c r="N25" s="1474">
        <v>1</v>
      </c>
      <c r="O25" s="1427">
        <v>1</v>
      </c>
      <c r="P25" s="1433">
        <v>1</v>
      </c>
      <c r="Q25" s="1439">
        <v>1</v>
      </c>
      <c r="R25" s="190"/>
    </row>
    <row r="26" spans="1:18" ht="16.5" customHeight="1" x14ac:dyDescent="0.2">
      <c r="A26" s="196"/>
      <c r="B26" s="201"/>
      <c r="C26" s="15"/>
      <c r="D26" s="1471"/>
      <c r="E26" s="1469"/>
      <c r="F26" s="594"/>
      <c r="G26" s="360"/>
      <c r="H26" s="280" t="s">
        <v>16</v>
      </c>
      <c r="I26" s="148">
        <v>200</v>
      </c>
      <c r="J26" s="501">
        <v>200</v>
      </c>
      <c r="K26" s="658">
        <v>200</v>
      </c>
      <c r="L26" s="502">
        <v>200</v>
      </c>
      <c r="M26" s="1473"/>
      <c r="N26" s="1475"/>
      <c r="O26" s="1428"/>
      <c r="P26" s="1434"/>
      <c r="Q26" s="1440"/>
      <c r="R26" s="190"/>
    </row>
    <row r="27" spans="1:18" ht="14.25" customHeight="1" x14ac:dyDescent="0.2">
      <c r="A27" s="196"/>
      <c r="B27" s="595"/>
      <c r="C27" s="15"/>
      <c r="D27" s="683"/>
      <c r="E27" s="592"/>
      <c r="F27" s="594"/>
      <c r="G27" s="360"/>
      <c r="H27" s="280" t="s">
        <v>236</v>
      </c>
      <c r="I27" s="148"/>
      <c r="J27" s="501">
        <v>24</v>
      </c>
      <c r="K27" s="151"/>
      <c r="L27" s="148"/>
      <c r="M27" s="593"/>
      <c r="N27" s="613"/>
      <c r="O27" s="614"/>
      <c r="P27" s="184"/>
      <c r="Q27" s="615"/>
      <c r="R27" s="190"/>
    </row>
    <row r="28" spans="1:18" ht="16.5" customHeight="1" x14ac:dyDescent="0.2">
      <c r="A28" s="196"/>
      <c r="B28" s="201"/>
      <c r="C28" s="15"/>
      <c r="D28" s="46" t="s">
        <v>15</v>
      </c>
      <c r="E28" s="1468" t="s">
        <v>178</v>
      </c>
      <c r="F28" s="1465" t="s">
        <v>126</v>
      </c>
      <c r="G28" s="360"/>
      <c r="H28" s="266" t="s">
        <v>13</v>
      </c>
      <c r="I28" s="446">
        <v>70</v>
      </c>
      <c r="J28" s="655">
        <v>136</v>
      </c>
      <c r="K28" s="657">
        <v>1074</v>
      </c>
      <c r="L28" s="446">
        <v>136</v>
      </c>
      <c r="M28" s="318" t="s">
        <v>123</v>
      </c>
      <c r="N28" s="373">
        <v>1</v>
      </c>
      <c r="O28" s="308">
        <v>1</v>
      </c>
      <c r="P28" s="309">
        <v>1</v>
      </c>
      <c r="Q28" s="355">
        <v>1</v>
      </c>
    </row>
    <row r="29" spans="1:18" ht="26.25" customHeight="1" x14ac:dyDescent="0.2">
      <c r="A29" s="196"/>
      <c r="B29" s="201"/>
      <c r="C29" s="15"/>
      <c r="D29" s="46"/>
      <c r="E29" s="1469"/>
      <c r="F29" s="1466"/>
      <c r="G29" s="360"/>
      <c r="H29" s="266"/>
      <c r="I29" s="446"/>
      <c r="J29" s="718"/>
      <c r="K29" s="156"/>
      <c r="L29" s="719"/>
      <c r="M29" s="318" t="s">
        <v>195</v>
      </c>
      <c r="N29" s="373">
        <v>5</v>
      </c>
      <c r="O29" s="308">
        <v>30</v>
      </c>
      <c r="P29" s="309">
        <v>100</v>
      </c>
      <c r="Q29" s="355"/>
    </row>
    <row r="30" spans="1:18" ht="15.75" customHeight="1" x14ac:dyDescent="0.2">
      <c r="A30" s="196"/>
      <c r="B30" s="201"/>
      <c r="C30" s="15"/>
      <c r="D30" s="46"/>
      <c r="E30" s="299"/>
      <c r="F30" s="1466"/>
      <c r="G30" s="360"/>
      <c r="H30" s="266"/>
      <c r="I30" s="446"/>
      <c r="J30" s="155"/>
      <c r="K30" s="156"/>
      <c r="L30" s="720"/>
      <c r="M30" s="318" t="s">
        <v>102</v>
      </c>
      <c r="N30" s="373"/>
      <c r="O30" s="308">
        <v>10</v>
      </c>
      <c r="P30" s="309">
        <v>100</v>
      </c>
      <c r="Q30" s="355">
        <v>10</v>
      </c>
    </row>
    <row r="31" spans="1:18" ht="26.25" customHeight="1" x14ac:dyDescent="0.2">
      <c r="A31" s="196"/>
      <c r="B31" s="201"/>
      <c r="C31" s="15"/>
      <c r="D31" s="46"/>
      <c r="E31" s="299"/>
      <c r="F31" s="1466"/>
      <c r="G31" s="360"/>
      <c r="H31" s="266"/>
      <c r="I31" s="446"/>
      <c r="J31" s="718"/>
      <c r="K31" s="156"/>
      <c r="L31" s="719"/>
      <c r="M31" s="318" t="s">
        <v>179</v>
      </c>
      <c r="N31" s="373"/>
      <c r="O31" s="308">
        <v>10</v>
      </c>
      <c r="P31" s="309">
        <v>50</v>
      </c>
      <c r="Q31" s="355">
        <v>10</v>
      </c>
    </row>
    <row r="32" spans="1:18" ht="16.5" customHeight="1" x14ac:dyDescent="0.2">
      <c r="A32" s="196"/>
      <c r="B32" s="201"/>
      <c r="C32" s="15"/>
      <c r="D32" s="46"/>
      <c r="E32" s="299"/>
      <c r="F32" s="1466"/>
      <c r="G32" s="360"/>
      <c r="H32" s="266"/>
      <c r="I32" s="446"/>
      <c r="J32" s="718"/>
      <c r="K32" s="156"/>
      <c r="L32" s="720"/>
      <c r="M32" s="318" t="s">
        <v>180</v>
      </c>
      <c r="N32" s="373"/>
      <c r="O32" s="308">
        <v>10</v>
      </c>
      <c r="P32" s="309">
        <v>50</v>
      </c>
      <c r="Q32" s="355">
        <v>10</v>
      </c>
    </row>
    <row r="33" spans="1:20" ht="18" customHeight="1" x14ac:dyDescent="0.2">
      <c r="A33" s="196"/>
      <c r="B33" s="201"/>
      <c r="C33" s="15"/>
      <c r="D33" s="46"/>
      <c r="E33" s="299"/>
      <c r="F33" s="1467"/>
      <c r="G33" s="360"/>
      <c r="H33" s="266"/>
      <c r="I33" s="446"/>
      <c r="J33" s="664"/>
      <c r="K33" s="665"/>
      <c r="L33" s="666"/>
      <c r="M33" s="318" t="s">
        <v>181</v>
      </c>
      <c r="N33" s="373"/>
      <c r="O33" s="308">
        <v>1</v>
      </c>
      <c r="P33" s="309">
        <v>1</v>
      </c>
      <c r="Q33" s="355">
        <v>1</v>
      </c>
    </row>
    <row r="34" spans="1:20" ht="18" customHeight="1" x14ac:dyDescent="0.2">
      <c r="A34" s="196"/>
      <c r="B34" s="201"/>
      <c r="C34" s="15"/>
      <c r="D34" s="1470" t="s">
        <v>17</v>
      </c>
      <c r="E34" s="1468" t="s">
        <v>163</v>
      </c>
      <c r="F34" s="1486" t="s">
        <v>108</v>
      </c>
      <c r="G34" s="360"/>
      <c r="H34" s="1498" t="s">
        <v>13</v>
      </c>
      <c r="I34" s="1498">
        <v>10</v>
      </c>
      <c r="J34" s="1500">
        <v>90</v>
      </c>
      <c r="K34" s="1644">
        <v>10</v>
      </c>
      <c r="L34" s="1636">
        <v>90</v>
      </c>
      <c r="M34" s="91" t="s">
        <v>101</v>
      </c>
      <c r="N34" s="374"/>
      <c r="O34" s="377">
        <v>1</v>
      </c>
      <c r="P34" s="127"/>
      <c r="Q34" s="371">
        <v>1</v>
      </c>
    </row>
    <row r="35" spans="1:20" ht="18" customHeight="1" x14ac:dyDescent="0.2">
      <c r="A35" s="582"/>
      <c r="B35" s="586"/>
      <c r="C35" s="15"/>
      <c r="D35" s="1485"/>
      <c r="E35" s="1488"/>
      <c r="F35" s="1487"/>
      <c r="G35" s="361"/>
      <c r="H35" s="1499"/>
      <c r="I35" s="1499"/>
      <c r="J35" s="1501"/>
      <c r="K35" s="1645"/>
      <c r="L35" s="1637"/>
      <c r="M35" s="78" t="s">
        <v>217</v>
      </c>
      <c r="N35" s="374"/>
      <c r="O35" s="377">
        <v>100</v>
      </c>
      <c r="P35" s="127">
        <v>30</v>
      </c>
      <c r="Q35" s="371">
        <v>100</v>
      </c>
    </row>
    <row r="36" spans="1:20" ht="18" customHeight="1" x14ac:dyDescent="0.2">
      <c r="A36" s="1506"/>
      <c r="B36" s="1675"/>
      <c r="C36" s="15"/>
      <c r="D36" s="1470" t="s">
        <v>18</v>
      </c>
      <c r="E36" s="1468" t="s">
        <v>265</v>
      </c>
      <c r="F36" s="1465"/>
      <c r="G36" s="360"/>
      <c r="H36" s="1498" t="s">
        <v>13</v>
      </c>
      <c r="I36" s="1498">
        <v>85</v>
      </c>
      <c r="J36" s="1500">
        <f>14.5-10.5</f>
        <v>4</v>
      </c>
      <c r="K36" s="1644">
        <v>90</v>
      </c>
      <c r="L36" s="1636">
        <v>15</v>
      </c>
      <c r="M36" s="91" t="s">
        <v>101</v>
      </c>
      <c r="N36" s="374">
        <v>1</v>
      </c>
      <c r="O36" s="377"/>
      <c r="P36" s="127">
        <v>1</v>
      </c>
      <c r="Q36" s="371"/>
    </row>
    <row r="37" spans="1:20" ht="17.25" customHeight="1" x14ac:dyDescent="0.2">
      <c r="A37" s="1506"/>
      <c r="B37" s="1675"/>
      <c r="C37" s="539"/>
      <c r="D37" s="1485"/>
      <c r="E37" s="1488"/>
      <c r="F37" s="1467"/>
      <c r="G37" s="540"/>
      <c r="H37" s="1499"/>
      <c r="I37" s="1499"/>
      <c r="J37" s="1501"/>
      <c r="K37" s="1645"/>
      <c r="L37" s="1637"/>
      <c r="M37" s="78" t="s">
        <v>217</v>
      </c>
      <c r="N37" s="374"/>
      <c r="O37" s="535">
        <v>30</v>
      </c>
      <c r="P37" s="536">
        <v>100</v>
      </c>
      <c r="Q37" s="537">
        <v>30</v>
      </c>
    </row>
    <row r="38" spans="1:20" ht="17.25" customHeight="1" x14ac:dyDescent="0.2">
      <c r="A38" s="1506"/>
      <c r="B38" s="1675"/>
      <c r="C38" s="15"/>
      <c r="D38" s="116" t="s">
        <v>19</v>
      </c>
      <c r="E38" s="85" t="s">
        <v>137</v>
      </c>
      <c r="F38" s="288"/>
      <c r="G38" s="360"/>
      <c r="H38" s="662" t="s">
        <v>13</v>
      </c>
      <c r="I38" s="447">
        <v>160</v>
      </c>
      <c r="J38" s="501">
        <v>120</v>
      </c>
      <c r="K38" s="672">
        <v>120</v>
      </c>
      <c r="L38" s="147">
        <v>120</v>
      </c>
      <c r="M38" s="91" t="s">
        <v>99</v>
      </c>
      <c r="N38" s="374">
        <v>1</v>
      </c>
      <c r="O38" s="377">
        <v>1</v>
      </c>
      <c r="P38" s="127">
        <v>1</v>
      </c>
      <c r="Q38" s="371">
        <v>1</v>
      </c>
      <c r="R38" s="41"/>
    </row>
    <row r="39" spans="1:20" ht="18" customHeight="1" x14ac:dyDescent="0.2">
      <c r="A39" s="196"/>
      <c r="B39" s="201"/>
      <c r="C39" s="15"/>
      <c r="D39" s="84" t="s">
        <v>21</v>
      </c>
      <c r="E39" s="1468" t="s">
        <v>138</v>
      </c>
      <c r="F39" s="220"/>
      <c r="G39" s="362" t="s">
        <v>177</v>
      </c>
      <c r="H39" s="482" t="s">
        <v>13</v>
      </c>
      <c r="I39" s="448">
        <v>401.6</v>
      </c>
      <c r="J39" s="144">
        <v>21.8</v>
      </c>
      <c r="K39" s="160"/>
      <c r="L39" s="502"/>
      <c r="M39" s="91" t="s">
        <v>100</v>
      </c>
      <c r="N39" s="374">
        <v>100</v>
      </c>
      <c r="O39" s="377"/>
      <c r="P39" s="127"/>
      <c r="Q39" s="371"/>
    </row>
    <row r="40" spans="1:20" ht="28.5" customHeight="1" x14ac:dyDescent="0.2">
      <c r="A40" s="196"/>
      <c r="B40" s="201"/>
      <c r="C40" s="15"/>
      <c r="D40" s="46"/>
      <c r="E40" s="1469"/>
      <c r="F40" s="455"/>
      <c r="G40" s="363" t="s">
        <v>176</v>
      </c>
      <c r="H40" s="663" t="s">
        <v>38</v>
      </c>
      <c r="I40" s="449">
        <v>100</v>
      </c>
      <c r="J40" s="503"/>
      <c r="K40" s="504"/>
      <c r="L40" s="505"/>
      <c r="M40" s="112" t="s">
        <v>110</v>
      </c>
      <c r="N40" s="375">
        <v>1</v>
      </c>
      <c r="O40" s="378">
        <v>1</v>
      </c>
      <c r="P40" s="128"/>
      <c r="Q40" s="372"/>
    </row>
    <row r="41" spans="1:20" ht="29.25" customHeight="1" x14ac:dyDescent="0.2">
      <c r="A41" s="196"/>
      <c r="B41" s="201"/>
      <c r="C41" s="15"/>
      <c r="D41" s="328" t="s">
        <v>78</v>
      </c>
      <c r="E41" s="1468" t="s">
        <v>281</v>
      </c>
      <c r="F41" s="443" t="s">
        <v>108</v>
      </c>
      <c r="G41" s="327" t="s">
        <v>83</v>
      </c>
      <c r="H41" s="271" t="s">
        <v>13</v>
      </c>
      <c r="I41" s="558">
        <v>28.2</v>
      </c>
      <c r="J41" s="1489">
        <f>248+15</f>
        <v>263</v>
      </c>
      <c r="K41" s="1491">
        <v>30</v>
      </c>
      <c r="L41" s="1493">
        <v>265</v>
      </c>
      <c r="M41" s="549" t="s">
        <v>211</v>
      </c>
      <c r="N41" s="376">
        <v>80</v>
      </c>
      <c r="O41" s="379">
        <v>100</v>
      </c>
      <c r="P41" s="129">
        <v>30</v>
      </c>
      <c r="Q41" s="578">
        <v>100</v>
      </c>
      <c r="R41" s="41"/>
      <c r="S41" s="41"/>
      <c r="T41" s="41"/>
    </row>
    <row r="42" spans="1:20" ht="14.25" customHeight="1" x14ac:dyDescent="0.2">
      <c r="A42" s="196"/>
      <c r="B42" s="201"/>
      <c r="C42" s="15"/>
      <c r="D42" s="484"/>
      <c r="E42" s="1469"/>
      <c r="F42" s="443"/>
      <c r="G42" s="487"/>
      <c r="H42" s="369"/>
      <c r="I42" s="558"/>
      <c r="J42" s="1490"/>
      <c r="K42" s="1492"/>
      <c r="L42" s="1494"/>
      <c r="M42" s="1496" t="s">
        <v>227</v>
      </c>
      <c r="N42" s="1704"/>
      <c r="O42" s="1698">
        <v>2</v>
      </c>
      <c r="P42" s="1702"/>
      <c r="Q42" s="1683">
        <v>2</v>
      </c>
    </row>
    <row r="43" spans="1:20" ht="14.25" customHeight="1" thickBot="1" x14ac:dyDescent="0.25">
      <c r="A43" s="96"/>
      <c r="B43" s="10"/>
      <c r="C43" s="16"/>
      <c r="D43" s="285"/>
      <c r="E43" s="1495"/>
      <c r="F43" s="444"/>
      <c r="G43" s="364"/>
      <c r="H43" s="267" t="s">
        <v>14</v>
      </c>
      <c r="I43" s="365">
        <f>SUM(I25:I41)</f>
        <v>1104.8</v>
      </c>
      <c r="J43" s="439">
        <f>SUM(J25:J41)</f>
        <v>884.8</v>
      </c>
      <c r="K43" s="138">
        <f>SUM(K25:K41)</f>
        <v>1574</v>
      </c>
      <c r="L43" s="365">
        <f>SUM(L25:L41)</f>
        <v>876</v>
      </c>
      <c r="M43" s="1497"/>
      <c r="N43" s="1705"/>
      <c r="O43" s="1699"/>
      <c r="P43" s="1703"/>
      <c r="Q43" s="1684"/>
    </row>
    <row r="44" spans="1:20" ht="27.75" customHeight="1" x14ac:dyDescent="0.2">
      <c r="A44" s="97" t="s">
        <v>9</v>
      </c>
      <c r="B44" s="11" t="s">
        <v>9</v>
      </c>
      <c r="C44" s="1593" t="s">
        <v>17</v>
      </c>
      <c r="D44" s="1593"/>
      <c r="E44" s="1455" t="s">
        <v>61</v>
      </c>
      <c r="F44" s="1481" t="s">
        <v>125</v>
      </c>
      <c r="G44" s="1483" t="s">
        <v>83</v>
      </c>
      <c r="H44" s="721" t="s">
        <v>13</v>
      </c>
      <c r="I44" s="149">
        <f>75.4+29</f>
        <v>104.4</v>
      </c>
      <c r="J44" s="133">
        <v>110.2</v>
      </c>
      <c r="K44" s="134">
        <v>110.2</v>
      </c>
      <c r="L44" s="135">
        <v>110.2</v>
      </c>
      <c r="M44" s="1463" t="s">
        <v>218</v>
      </c>
      <c r="N44" s="336">
        <v>25</v>
      </c>
      <c r="O44" s="347">
        <v>25</v>
      </c>
      <c r="P44" s="325">
        <v>25</v>
      </c>
      <c r="Q44" s="326">
        <v>25</v>
      </c>
    </row>
    <row r="45" spans="1:20" ht="15.6" customHeight="1" thickBot="1" x14ac:dyDescent="0.25">
      <c r="A45" s="98"/>
      <c r="B45" s="10"/>
      <c r="C45" s="1594"/>
      <c r="D45" s="1594"/>
      <c r="E45" s="1480"/>
      <c r="F45" s="1482"/>
      <c r="G45" s="1484"/>
      <c r="H45" s="267" t="s">
        <v>14</v>
      </c>
      <c r="I45" s="365">
        <f>I44</f>
        <v>104.4</v>
      </c>
      <c r="J45" s="439">
        <f t="shared" ref="J45:L45" si="0">J44</f>
        <v>110.2</v>
      </c>
      <c r="K45" s="138">
        <f t="shared" si="0"/>
        <v>110.2</v>
      </c>
      <c r="L45" s="365">
        <f t="shared" si="0"/>
        <v>110.2</v>
      </c>
      <c r="M45" s="1464"/>
      <c r="N45" s="382"/>
      <c r="O45" s="386"/>
      <c r="P45" s="322"/>
      <c r="Q45" s="441"/>
    </row>
    <row r="46" spans="1:20" ht="17.25" customHeight="1" x14ac:dyDescent="0.2">
      <c r="A46" s="99" t="s">
        <v>9</v>
      </c>
      <c r="B46" s="11" t="s">
        <v>9</v>
      </c>
      <c r="C46" s="1593" t="s">
        <v>18</v>
      </c>
      <c r="D46" s="1593"/>
      <c r="E46" s="1455" t="s">
        <v>135</v>
      </c>
      <c r="F46" s="256" t="s">
        <v>125</v>
      </c>
      <c r="G46" s="1476" t="s">
        <v>83</v>
      </c>
      <c r="H46" s="722" t="s">
        <v>13</v>
      </c>
      <c r="I46" s="294">
        <f>219.1+34</f>
        <v>253.1</v>
      </c>
      <c r="J46" s="144">
        <f>182.4-12</f>
        <v>170.4</v>
      </c>
      <c r="K46" s="222">
        <v>175</v>
      </c>
      <c r="L46" s="199">
        <v>175</v>
      </c>
      <c r="M46" s="250" t="s">
        <v>67</v>
      </c>
      <c r="N46" s="366">
        <v>4</v>
      </c>
      <c r="O46" s="210">
        <v>4</v>
      </c>
      <c r="P46" s="316">
        <v>4</v>
      </c>
      <c r="Q46" s="384">
        <v>4</v>
      </c>
    </row>
    <row r="47" spans="1:20" ht="29.25" customHeight="1" x14ac:dyDescent="0.2">
      <c r="A47" s="205"/>
      <c r="B47" s="201"/>
      <c r="C47" s="1676"/>
      <c r="D47" s="1676"/>
      <c r="E47" s="1456"/>
      <c r="F47" s="206"/>
      <c r="G47" s="1477"/>
      <c r="H47" s="136" t="s">
        <v>36</v>
      </c>
      <c r="I47" s="266">
        <v>17</v>
      </c>
      <c r="J47" s="723"/>
      <c r="K47" s="724"/>
      <c r="L47" s="725"/>
      <c r="M47" s="71" t="s">
        <v>68</v>
      </c>
      <c r="N47" s="368">
        <v>15</v>
      </c>
      <c r="O47" s="211">
        <v>15</v>
      </c>
      <c r="P47" s="195">
        <v>15</v>
      </c>
      <c r="Q47" s="72">
        <v>15</v>
      </c>
    </row>
    <row r="48" spans="1:20" ht="15.75" customHeight="1" x14ac:dyDescent="0.2">
      <c r="A48" s="205"/>
      <c r="B48" s="201"/>
      <c r="C48" s="1676"/>
      <c r="D48" s="1676"/>
      <c r="E48" s="167"/>
      <c r="F48" s="206"/>
      <c r="G48" s="30"/>
      <c r="H48" s="144"/>
      <c r="I48" s="271"/>
      <c r="J48" s="232"/>
      <c r="K48" s="222"/>
      <c r="L48" s="233"/>
      <c r="M48" s="286" t="s">
        <v>147</v>
      </c>
      <c r="N48" s="391">
        <v>9</v>
      </c>
      <c r="O48" s="221">
        <v>9</v>
      </c>
      <c r="P48" s="315">
        <v>9</v>
      </c>
      <c r="Q48" s="74">
        <v>9</v>
      </c>
    </row>
    <row r="49" spans="1:17" ht="29.25" customHeight="1" x14ac:dyDescent="0.2">
      <c r="A49" s="205"/>
      <c r="B49" s="811"/>
      <c r="C49" s="1676"/>
      <c r="D49" s="1676"/>
      <c r="E49" s="813"/>
      <c r="F49" s="206"/>
      <c r="G49" s="30"/>
      <c r="H49" s="144"/>
      <c r="I49" s="271"/>
      <c r="J49" s="144"/>
      <c r="K49" s="812"/>
      <c r="L49" s="199"/>
      <c r="M49" s="71" t="s">
        <v>184</v>
      </c>
      <c r="N49" s="368">
        <v>20</v>
      </c>
      <c r="O49" s="211">
        <v>100</v>
      </c>
      <c r="P49" s="810"/>
      <c r="Q49" s="486"/>
    </row>
    <row r="50" spans="1:17" ht="30.75" customHeight="1" x14ac:dyDescent="0.2">
      <c r="A50" s="205"/>
      <c r="B50" s="201"/>
      <c r="C50" s="1676"/>
      <c r="D50" s="1676"/>
      <c r="E50" s="213"/>
      <c r="F50" s="223"/>
      <c r="G50" s="298" t="s">
        <v>176</v>
      </c>
      <c r="H50" s="144"/>
      <c r="I50" s="271"/>
      <c r="J50" s="144"/>
      <c r="K50" s="222"/>
      <c r="L50" s="497"/>
      <c r="M50" s="71" t="s">
        <v>165</v>
      </c>
      <c r="N50" s="368">
        <v>1</v>
      </c>
      <c r="O50" s="211"/>
      <c r="P50" s="195"/>
      <c r="Q50" s="72"/>
    </row>
    <row r="51" spans="1:17" ht="30.75" customHeight="1" x14ac:dyDescent="0.2">
      <c r="A51" s="205"/>
      <c r="B51" s="201"/>
      <c r="C51" s="1676"/>
      <c r="D51" s="1676"/>
      <c r="E51" s="301"/>
      <c r="F51" s="223"/>
      <c r="G51" s="304"/>
      <c r="H51" s="144"/>
      <c r="I51" s="271"/>
      <c r="J51" s="144"/>
      <c r="K51" s="222"/>
      <c r="L51" s="497"/>
      <c r="M51" s="71" t="s">
        <v>183</v>
      </c>
      <c r="N51" s="368">
        <v>1</v>
      </c>
      <c r="O51" s="211"/>
      <c r="P51" s="195"/>
      <c r="Q51" s="72"/>
    </row>
    <row r="52" spans="1:17" ht="14.25" customHeight="1" x14ac:dyDescent="0.2">
      <c r="A52" s="205"/>
      <c r="B52" s="201"/>
      <c r="C52" s="1676"/>
      <c r="D52" s="1676"/>
      <c r="E52" s="213"/>
      <c r="F52" s="223"/>
      <c r="G52" s="30"/>
      <c r="H52" s="144"/>
      <c r="I52" s="271"/>
      <c r="J52" s="873"/>
      <c r="K52" s="727"/>
      <c r="L52" s="728"/>
      <c r="M52" s="198" t="s">
        <v>170</v>
      </c>
      <c r="N52" s="368">
        <v>1</v>
      </c>
      <c r="O52" s="211"/>
      <c r="P52" s="195"/>
      <c r="Q52" s="72"/>
    </row>
    <row r="53" spans="1:17" ht="14.25" customHeight="1" x14ac:dyDescent="0.2">
      <c r="A53" s="205"/>
      <c r="B53" s="865"/>
      <c r="C53" s="1676"/>
      <c r="D53" s="1676"/>
      <c r="E53" s="858"/>
      <c r="F53" s="223"/>
      <c r="G53" s="30"/>
      <c r="H53" s="144"/>
      <c r="I53" s="271"/>
      <c r="J53" s="726"/>
      <c r="K53" s="727"/>
      <c r="L53" s="874"/>
      <c r="M53" s="859" t="s">
        <v>261</v>
      </c>
      <c r="N53" s="367">
        <v>1</v>
      </c>
      <c r="O53" s="347"/>
      <c r="P53" s="861"/>
      <c r="Q53" s="384"/>
    </row>
    <row r="54" spans="1:17" ht="13.5" thickBot="1" x14ac:dyDescent="0.25">
      <c r="A54" s="205"/>
      <c r="B54" s="201"/>
      <c r="C54" s="1594"/>
      <c r="D54" s="1594"/>
      <c r="E54" s="183"/>
      <c r="F54" s="206"/>
      <c r="G54" s="30"/>
      <c r="H54" s="145" t="s">
        <v>14</v>
      </c>
      <c r="I54" s="272">
        <f>SUM(I46:I52)</f>
        <v>270.10000000000002</v>
      </c>
      <c r="J54" s="451">
        <f>SUM(J46:J52)</f>
        <v>170.4</v>
      </c>
      <c r="K54" s="146">
        <f>SUM(K46:K52)</f>
        <v>175</v>
      </c>
      <c r="L54" s="450">
        <f>SUM(L46:L52)</f>
        <v>175</v>
      </c>
      <c r="M54" s="251"/>
      <c r="N54" s="392"/>
      <c r="O54" s="168"/>
      <c r="P54" s="169"/>
      <c r="Q54" s="385"/>
    </row>
    <row r="55" spans="1:17" ht="15.75" customHeight="1" x14ac:dyDescent="0.2">
      <c r="A55" s="97" t="s">
        <v>9</v>
      </c>
      <c r="B55" s="11" t="s">
        <v>9</v>
      </c>
      <c r="C55" s="1593" t="s">
        <v>19</v>
      </c>
      <c r="D55" s="1593"/>
      <c r="E55" s="1455" t="s">
        <v>65</v>
      </c>
      <c r="F55" s="256" t="s">
        <v>125</v>
      </c>
      <c r="G55" s="1476" t="s">
        <v>83</v>
      </c>
      <c r="H55" s="133" t="s">
        <v>13</v>
      </c>
      <c r="I55" s="265">
        <v>41.1</v>
      </c>
      <c r="J55" s="228">
        <v>45</v>
      </c>
      <c r="K55" s="134">
        <v>50</v>
      </c>
      <c r="L55" s="199">
        <v>50</v>
      </c>
      <c r="M55" s="182" t="s">
        <v>111</v>
      </c>
      <c r="N55" s="367">
        <v>3</v>
      </c>
      <c r="O55" s="210">
        <v>3</v>
      </c>
      <c r="P55" s="316">
        <v>3</v>
      </c>
      <c r="Q55" s="384">
        <v>3</v>
      </c>
    </row>
    <row r="56" spans="1:17" ht="27" customHeight="1" x14ac:dyDescent="0.2">
      <c r="A56" s="205"/>
      <c r="B56" s="201"/>
      <c r="C56" s="1676"/>
      <c r="D56" s="1676"/>
      <c r="E56" s="1456"/>
      <c r="F56" s="206"/>
      <c r="G56" s="1477"/>
      <c r="H56" s="271"/>
      <c r="I56" s="271"/>
      <c r="J56" s="729"/>
      <c r="K56" s="209"/>
      <c r="L56" s="659"/>
      <c r="M56" s="236" t="s">
        <v>114</v>
      </c>
      <c r="N56" s="391">
        <v>3</v>
      </c>
      <c r="O56" s="221">
        <v>3</v>
      </c>
      <c r="P56" s="315">
        <v>3</v>
      </c>
      <c r="Q56" s="74">
        <v>3</v>
      </c>
    </row>
    <row r="57" spans="1:17" ht="16.5" customHeight="1" x14ac:dyDescent="0.2">
      <c r="A57" s="205"/>
      <c r="B57" s="201"/>
      <c r="C57" s="1676"/>
      <c r="D57" s="1676"/>
      <c r="E57" s="237"/>
      <c r="F57" s="206"/>
      <c r="G57" s="30"/>
      <c r="H57" s="144"/>
      <c r="I57" s="271"/>
      <c r="J57" s="729"/>
      <c r="K57" s="209"/>
      <c r="L57" s="659"/>
      <c r="M57" s="73" t="s">
        <v>23</v>
      </c>
      <c r="N57" s="391">
        <v>1</v>
      </c>
      <c r="O57" s="221">
        <v>1</v>
      </c>
      <c r="P57" s="315">
        <v>1</v>
      </c>
      <c r="Q57" s="74">
        <v>1</v>
      </c>
    </row>
    <row r="58" spans="1:17" ht="11.25" customHeight="1" x14ac:dyDescent="0.2">
      <c r="A58" s="205"/>
      <c r="B58" s="201"/>
      <c r="C58" s="1676"/>
      <c r="D58" s="1676"/>
      <c r="E58" s="213"/>
      <c r="F58" s="206"/>
      <c r="G58" s="30"/>
      <c r="H58" s="144"/>
      <c r="I58" s="271"/>
      <c r="J58" s="602"/>
      <c r="K58" s="730"/>
      <c r="L58" s="660"/>
      <c r="M58" s="1478" t="s">
        <v>56</v>
      </c>
      <c r="N58" s="1457">
        <v>10</v>
      </c>
      <c r="O58" s="1429">
        <v>7</v>
      </c>
      <c r="P58" s="1435">
        <v>7</v>
      </c>
      <c r="Q58" s="1441">
        <v>7</v>
      </c>
    </row>
    <row r="59" spans="1:17" ht="15.75" customHeight="1" thickBot="1" x14ac:dyDescent="0.25">
      <c r="A59" s="98"/>
      <c r="B59" s="10"/>
      <c r="C59" s="1594"/>
      <c r="D59" s="1594"/>
      <c r="E59" s="214"/>
      <c r="F59" s="17"/>
      <c r="G59" s="238"/>
      <c r="H59" s="145" t="s">
        <v>14</v>
      </c>
      <c r="I59" s="272">
        <f>SUM(I55:I58)</f>
        <v>41.1</v>
      </c>
      <c r="J59" s="451">
        <f t="shared" ref="J59:L59" si="1">SUM(J55:J58)</f>
        <v>45</v>
      </c>
      <c r="K59" s="146">
        <f t="shared" si="1"/>
        <v>50</v>
      </c>
      <c r="L59" s="450">
        <f t="shared" si="1"/>
        <v>50</v>
      </c>
      <c r="M59" s="1479"/>
      <c r="N59" s="1458"/>
      <c r="O59" s="1430"/>
      <c r="P59" s="1436"/>
      <c r="Q59" s="1442"/>
    </row>
    <row r="60" spans="1:17" ht="15" customHeight="1" thickBot="1" x14ac:dyDescent="0.25">
      <c r="A60" s="96" t="s">
        <v>9</v>
      </c>
      <c r="B60" s="18" t="s">
        <v>9</v>
      </c>
      <c r="C60" s="1571" t="s">
        <v>24</v>
      </c>
      <c r="D60" s="1572"/>
      <c r="E60" s="1572"/>
      <c r="F60" s="1572"/>
      <c r="G60" s="1572"/>
      <c r="H60" s="1572"/>
      <c r="I60" s="731">
        <f>+I54+I45+I22+I59+I43</f>
        <v>2545.3999999999996</v>
      </c>
      <c r="J60" s="732">
        <f>+J54+J45+J22+J59+J43</f>
        <v>2409.3000000000002</v>
      </c>
      <c r="K60" s="733">
        <f>+K54+K45+K22+K59+K43</f>
        <v>3089.2</v>
      </c>
      <c r="L60" s="734">
        <f>+L54+L45+L22+L59+L43</f>
        <v>2391.1999999999998</v>
      </c>
      <c r="M60" s="383"/>
      <c r="N60" s="430"/>
      <c r="O60" s="430"/>
      <c r="P60" s="430"/>
      <c r="Q60" s="242"/>
    </row>
    <row r="61" spans="1:17" ht="13.5" customHeight="1" thickBot="1" x14ac:dyDescent="0.25">
      <c r="A61" s="100" t="s">
        <v>9</v>
      </c>
      <c r="B61" s="40" t="s">
        <v>15</v>
      </c>
      <c r="C61" s="1569" t="s">
        <v>25</v>
      </c>
      <c r="D61" s="1570"/>
      <c r="E61" s="1570"/>
      <c r="F61" s="1570"/>
      <c r="G61" s="1570"/>
      <c r="H61" s="1570"/>
      <c r="I61" s="1570"/>
      <c r="J61" s="1570"/>
      <c r="K61" s="1570"/>
      <c r="L61" s="1570"/>
      <c r="M61" s="1570"/>
      <c r="N61" s="430"/>
      <c r="O61" s="430"/>
      <c r="P61" s="430"/>
      <c r="Q61" s="242"/>
    </row>
    <row r="62" spans="1:17" ht="15.75" customHeight="1" x14ac:dyDescent="0.2">
      <c r="A62" s="95" t="s">
        <v>9</v>
      </c>
      <c r="B62" s="11" t="s">
        <v>15</v>
      </c>
      <c r="C62" s="1593" t="s">
        <v>9</v>
      </c>
      <c r="D62" s="1593"/>
      <c r="E62" s="1455" t="s">
        <v>26</v>
      </c>
      <c r="F62" s="60" t="s">
        <v>12</v>
      </c>
      <c r="G62" s="1476" t="s">
        <v>112</v>
      </c>
      <c r="H62" s="105"/>
      <c r="I62" s="274"/>
      <c r="J62" s="497"/>
      <c r="K62" s="222"/>
      <c r="L62" s="149"/>
      <c r="M62" s="925" t="s">
        <v>27</v>
      </c>
      <c r="N62" s="421">
        <f>+N66+N80+N93+N99+N107+N123+N132+N100</f>
        <v>644.79999999999995</v>
      </c>
      <c r="O62" s="106">
        <f>+O66+O80+O93+O99+O107+O123+O132+O100+O83</f>
        <v>706.3</v>
      </c>
      <c r="P62" s="87">
        <f>+P66+P80+P93+P99+P107+P123+P132+P100+P83</f>
        <v>732.5</v>
      </c>
      <c r="Q62" s="92">
        <f>+Q66+Q80+Q93+Q99+Q107+Q123+Q132+Q100+Q83</f>
        <v>761.5</v>
      </c>
    </row>
    <row r="63" spans="1:17" ht="15.75" customHeight="1" x14ac:dyDescent="0.2">
      <c r="A63" s="196"/>
      <c r="B63" s="201"/>
      <c r="C63" s="1676"/>
      <c r="D63" s="1676"/>
      <c r="E63" s="1456"/>
      <c r="F63" s="61" t="s">
        <v>126</v>
      </c>
      <c r="G63" s="1477"/>
      <c r="H63" s="79" t="s">
        <v>28</v>
      </c>
      <c r="I63" s="275">
        <v>341</v>
      </c>
      <c r="J63" s="506">
        <v>413.7</v>
      </c>
      <c r="K63" s="160">
        <v>474.1</v>
      </c>
      <c r="L63" s="725">
        <v>479.1</v>
      </c>
      <c r="M63" s="1544" t="s">
        <v>141</v>
      </c>
      <c r="N63" s="422">
        <f>N67+N81+N92+N101+N108+N109+N126+N133+N91+N124+N125</f>
        <v>2814</v>
      </c>
      <c r="O63" s="93">
        <f>O67+O81+O92+O101+O108+O109+O126+O133+O91+O124+O125+O82+O88</f>
        <v>2932</v>
      </c>
      <c r="P63" s="179">
        <f>P67+P81+P92+P101+P108+P109+P126+P133+P91+P124+P125+P82</f>
        <v>2964</v>
      </c>
      <c r="Q63" s="180">
        <f>Q67+Q81+Q92+Q101+Q108+Q109+Q126+Q133+Q91+Q124+Q125+Q82</f>
        <v>3084</v>
      </c>
    </row>
    <row r="64" spans="1:17" ht="15.75" customHeight="1" x14ac:dyDescent="0.2">
      <c r="A64" s="196"/>
      <c r="B64" s="201"/>
      <c r="C64" s="1676"/>
      <c r="D64" s="1676"/>
      <c r="E64" s="216"/>
      <c r="F64" s="61"/>
      <c r="G64" s="1477"/>
      <c r="H64" s="107" t="s">
        <v>55</v>
      </c>
      <c r="I64" s="276">
        <v>115.2</v>
      </c>
      <c r="J64" s="557">
        <v>30.7</v>
      </c>
      <c r="K64" s="222"/>
      <c r="L64" s="735"/>
      <c r="M64" s="1545"/>
      <c r="N64" s="313"/>
      <c r="O64" s="389"/>
      <c r="P64" s="641"/>
      <c r="Q64" s="387"/>
    </row>
    <row r="65" spans="1:19" ht="15" customHeight="1" x14ac:dyDescent="0.2">
      <c r="A65" s="196"/>
      <c r="B65" s="201"/>
      <c r="C65" s="1676"/>
      <c r="D65" s="1677"/>
      <c r="E65" s="216"/>
      <c r="F65" s="290"/>
      <c r="G65" s="1477"/>
      <c r="H65" s="107" t="s">
        <v>104</v>
      </c>
      <c r="I65" s="276">
        <v>58.5</v>
      </c>
      <c r="J65" s="551">
        <v>57.4</v>
      </c>
      <c r="K65" s="724"/>
      <c r="L65" s="736"/>
      <c r="M65" s="159"/>
      <c r="N65" s="187"/>
      <c r="O65" s="229"/>
      <c r="P65" s="114"/>
      <c r="Q65" s="388"/>
    </row>
    <row r="66" spans="1:19" ht="17.25" customHeight="1" x14ac:dyDescent="0.2">
      <c r="A66" s="196"/>
      <c r="B66" s="201"/>
      <c r="C66" s="1676"/>
      <c r="D66" s="1678" t="s">
        <v>9</v>
      </c>
      <c r="E66" s="1468" t="s">
        <v>29</v>
      </c>
      <c r="F66" s="61" t="s">
        <v>125</v>
      </c>
      <c r="G66" s="1477"/>
      <c r="H66" s="623" t="s">
        <v>13</v>
      </c>
      <c r="I66" s="271">
        <v>787.3</v>
      </c>
      <c r="J66" s="661">
        <f>996.7-25</f>
        <v>971.7</v>
      </c>
      <c r="K66" s="667">
        <v>996.7</v>
      </c>
      <c r="L66" s="566">
        <v>996.7</v>
      </c>
      <c r="M66" s="198" t="s">
        <v>27</v>
      </c>
      <c r="N66" s="368">
        <v>80</v>
      </c>
      <c r="O66" s="211">
        <v>90</v>
      </c>
      <c r="P66" s="195">
        <v>100</v>
      </c>
      <c r="Q66" s="72">
        <v>110</v>
      </c>
    </row>
    <row r="67" spans="1:19" ht="15.75" customHeight="1" x14ac:dyDescent="0.2">
      <c r="A67" s="196"/>
      <c r="B67" s="201"/>
      <c r="C67" s="1676"/>
      <c r="D67" s="1679"/>
      <c r="E67" s="1469"/>
      <c r="F67" s="192"/>
      <c r="G67" s="1477"/>
      <c r="H67" s="204"/>
      <c r="I67" s="277"/>
      <c r="J67" s="497"/>
      <c r="K67" s="222"/>
      <c r="L67" s="149"/>
      <c r="M67" s="198" t="s">
        <v>141</v>
      </c>
      <c r="N67" s="368">
        <v>250</v>
      </c>
      <c r="O67" s="211">
        <v>270</v>
      </c>
      <c r="P67" s="195">
        <v>300</v>
      </c>
      <c r="Q67" s="72">
        <v>350</v>
      </c>
    </row>
    <row r="68" spans="1:19" ht="16.5" customHeight="1" x14ac:dyDescent="0.2">
      <c r="A68" s="196"/>
      <c r="B68" s="201"/>
      <c r="C68" s="1676"/>
      <c r="D68" s="1679"/>
      <c r="E68" s="1469"/>
      <c r="F68" s="192"/>
      <c r="G68" s="257"/>
      <c r="H68" s="623"/>
      <c r="I68" s="271"/>
      <c r="J68" s="497"/>
      <c r="K68" s="222"/>
      <c r="L68" s="149"/>
      <c r="M68" s="240" t="s">
        <v>171</v>
      </c>
      <c r="N68" s="367">
        <v>1</v>
      </c>
      <c r="O68" s="347"/>
      <c r="P68" s="647"/>
      <c r="Q68" s="384"/>
    </row>
    <row r="69" spans="1:19" ht="17.25" customHeight="1" x14ac:dyDescent="0.2">
      <c r="A69" s="196"/>
      <c r="B69" s="201"/>
      <c r="C69" s="1676"/>
      <c r="D69" s="1679"/>
      <c r="E69" s="213"/>
      <c r="F69" s="590"/>
      <c r="G69" s="257"/>
      <c r="H69" s="623"/>
      <c r="I69" s="271"/>
      <c r="J69" s="497"/>
      <c r="K69" s="222"/>
      <c r="L69" s="149"/>
      <c r="M69" s="236" t="s">
        <v>166</v>
      </c>
      <c r="N69" s="391">
        <v>2</v>
      </c>
      <c r="O69" s="211"/>
      <c r="P69" s="195"/>
      <c r="Q69" s="252"/>
    </row>
    <row r="70" spans="1:19" ht="17.25" customHeight="1" x14ac:dyDescent="0.2">
      <c r="A70" s="196"/>
      <c r="B70" s="800"/>
      <c r="C70" s="1676"/>
      <c r="D70" s="1679"/>
      <c r="E70" s="797"/>
      <c r="F70" s="801"/>
      <c r="G70" s="257"/>
      <c r="H70" s="802"/>
      <c r="I70" s="271"/>
      <c r="J70" s="497"/>
      <c r="K70" s="803"/>
      <c r="L70" s="149"/>
      <c r="M70" s="796" t="s">
        <v>251</v>
      </c>
      <c r="N70" s="483"/>
      <c r="O70" s="211">
        <v>4</v>
      </c>
      <c r="P70" s="544"/>
      <c r="Q70" s="252"/>
    </row>
    <row r="71" spans="1:19" ht="17.25" customHeight="1" x14ac:dyDescent="0.2">
      <c r="A71" s="196"/>
      <c r="B71" s="201"/>
      <c r="C71" s="1676"/>
      <c r="D71" s="1679"/>
      <c r="E71" s="541"/>
      <c r="F71" s="590"/>
      <c r="G71" s="257"/>
      <c r="H71" s="545" t="s">
        <v>13</v>
      </c>
      <c r="I71" s="283"/>
      <c r="J71" s="170">
        <v>2.5</v>
      </c>
      <c r="K71" s="160"/>
      <c r="L71" s="154"/>
      <c r="M71" s="550" t="s">
        <v>221</v>
      </c>
      <c r="N71" s="483"/>
      <c r="O71" s="211">
        <v>1</v>
      </c>
      <c r="P71" s="544"/>
      <c r="Q71" s="252"/>
    </row>
    <row r="72" spans="1:19" ht="17.25" customHeight="1" x14ac:dyDescent="0.2">
      <c r="A72" s="196"/>
      <c r="B72" s="201"/>
      <c r="C72" s="1676"/>
      <c r="D72" s="1679"/>
      <c r="E72" s="541"/>
      <c r="F72" s="307"/>
      <c r="G72" s="257"/>
      <c r="H72" s="48" t="s">
        <v>13</v>
      </c>
      <c r="I72" s="273"/>
      <c r="J72" s="551">
        <v>9.5</v>
      </c>
      <c r="K72" s="724"/>
      <c r="L72" s="737"/>
      <c r="M72" s="591" t="s">
        <v>222</v>
      </c>
      <c r="N72" s="483"/>
      <c r="O72" s="211">
        <v>1</v>
      </c>
      <c r="P72" s="544"/>
      <c r="Q72" s="252"/>
    </row>
    <row r="73" spans="1:19" ht="26.25" customHeight="1" x14ac:dyDescent="0.2">
      <c r="A73" s="196"/>
      <c r="B73" s="201"/>
      <c r="C73" s="1676"/>
      <c r="D73" s="1679"/>
      <c r="E73" s="541"/>
      <c r="F73" s="192"/>
      <c r="G73" s="257"/>
      <c r="H73" s="48" t="s">
        <v>13</v>
      </c>
      <c r="I73" s="273"/>
      <c r="J73" s="551">
        <v>2.6</v>
      </c>
      <c r="K73" s="724"/>
      <c r="L73" s="737"/>
      <c r="M73" s="806" t="s">
        <v>254</v>
      </c>
      <c r="N73" s="483"/>
      <c r="O73" s="211">
        <v>1</v>
      </c>
      <c r="P73" s="544"/>
      <c r="Q73" s="252"/>
    </row>
    <row r="74" spans="1:19" ht="26.25" customHeight="1" x14ac:dyDescent="0.2">
      <c r="A74" s="196"/>
      <c r="B74" s="808"/>
      <c r="C74" s="1676"/>
      <c r="D74" s="1679"/>
      <c r="E74" s="807"/>
      <c r="F74" s="192"/>
      <c r="G74" s="257"/>
      <c r="H74" s="48" t="s">
        <v>13</v>
      </c>
      <c r="I74" s="273"/>
      <c r="J74" s="551"/>
      <c r="K74" s="724">
        <v>70</v>
      </c>
      <c r="L74" s="737"/>
      <c r="M74" s="806" t="s">
        <v>255</v>
      </c>
      <c r="N74" s="483"/>
      <c r="O74" s="211"/>
      <c r="P74" s="544">
        <v>1</v>
      </c>
      <c r="Q74" s="252"/>
    </row>
    <row r="75" spans="1:19" ht="30" customHeight="1" x14ac:dyDescent="0.2">
      <c r="A75" s="196"/>
      <c r="B75" s="513"/>
      <c r="C75" s="1676"/>
      <c r="D75" s="1679"/>
      <c r="E75" s="1549" t="s">
        <v>206</v>
      </c>
      <c r="F75" s="1567" t="s">
        <v>125</v>
      </c>
      <c r="G75" s="257"/>
      <c r="H75" s="1552" t="s">
        <v>13</v>
      </c>
      <c r="I75" s="1555">
        <v>120</v>
      </c>
      <c r="J75" s="1558">
        <v>67</v>
      </c>
      <c r="K75" s="1561"/>
      <c r="L75" s="1564"/>
      <c r="M75" s="507" t="s">
        <v>207</v>
      </c>
      <c r="N75" s="508">
        <v>20</v>
      </c>
      <c r="O75" s="509">
        <v>100</v>
      </c>
      <c r="P75" s="510"/>
      <c r="Q75" s="511"/>
    </row>
    <row r="76" spans="1:19" ht="30" customHeight="1" x14ac:dyDescent="0.2">
      <c r="A76" s="196"/>
      <c r="B76" s="513"/>
      <c r="C76" s="1676"/>
      <c r="D76" s="1679"/>
      <c r="E76" s="1550"/>
      <c r="F76" s="1568"/>
      <c r="G76" s="257"/>
      <c r="H76" s="1553"/>
      <c r="I76" s="1556"/>
      <c r="J76" s="1559"/>
      <c r="K76" s="1562"/>
      <c r="L76" s="1565"/>
      <c r="M76" s="507" t="s">
        <v>208</v>
      </c>
      <c r="N76" s="508"/>
      <c r="O76" s="509">
        <v>1</v>
      </c>
      <c r="P76" s="510"/>
      <c r="Q76" s="512"/>
    </row>
    <row r="77" spans="1:19" ht="18" customHeight="1" x14ac:dyDescent="0.2">
      <c r="A77" s="196"/>
      <c r="B77" s="513"/>
      <c r="C77" s="1676"/>
      <c r="D77" s="1679"/>
      <c r="E77" s="1550"/>
      <c r="F77" s="1568"/>
      <c r="G77" s="257"/>
      <c r="H77" s="1553"/>
      <c r="I77" s="1556"/>
      <c r="J77" s="1559"/>
      <c r="K77" s="1562"/>
      <c r="L77" s="1565"/>
      <c r="M77" s="507" t="s">
        <v>209</v>
      </c>
      <c r="N77" s="508">
        <v>60</v>
      </c>
      <c r="O77" s="509">
        <v>100</v>
      </c>
      <c r="P77" s="510"/>
      <c r="Q77" s="511"/>
    </row>
    <row r="78" spans="1:19" ht="16.5" customHeight="1" x14ac:dyDescent="0.2">
      <c r="A78" s="196"/>
      <c r="B78" s="513"/>
      <c r="C78" s="1676"/>
      <c r="D78" s="1679"/>
      <c r="E78" s="1550"/>
      <c r="F78" s="1568"/>
      <c r="G78" s="257"/>
      <c r="H78" s="1553"/>
      <c r="I78" s="1556"/>
      <c r="J78" s="1559"/>
      <c r="K78" s="1562"/>
      <c r="L78" s="1565"/>
      <c r="M78" s="507" t="s">
        <v>210</v>
      </c>
      <c r="N78" s="508"/>
      <c r="O78" s="509">
        <v>1</v>
      </c>
      <c r="P78" s="510"/>
      <c r="Q78" s="511"/>
    </row>
    <row r="79" spans="1:19" ht="29.25" customHeight="1" x14ac:dyDescent="0.2">
      <c r="A79" s="196"/>
      <c r="B79" s="513"/>
      <c r="C79" s="1676"/>
      <c r="D79" s="1680"/>
      <c r="E79" s="1551"/>
      <c r="F79" s="1568"/>
      <c r="G79" s="257"/>
      <c r="H79" s="1554"/>
      <c r="I79" s="1557"/>
      <c r="J79" s="1560"/>
      <c r="K79" s="1563"/>
      <c r="L79" s="1566"/>
      <c r="M79" s="549" t="s">
        <v>235</v>
      </c>
      <c r="N79" s="610">
        <v>70</v>
      </c>
      <c r="O79" s="611">
        <v>100</v>
      </c>
      <c r="P79" s="510"/>
      <c r="Q79" s="511"/>
      <c r="R79" s="190"/>
    </row>
    <row r="80" spans="1:19" ht="16.5" customHeight="1" x14ac:dyDescent="0.2">
      <c r="A80" s="196"/>
      <c r="B80" s="201"/>
      <c r="C80" s="1676"/>
      <c r="D80" s="1678" t="s">
        <v>15</v>
      </c>
      <c r="E80" s="1468" t="s">
        <v>131</v>
      </c>
      <c r="F80" s="442" t="s">
        <v>125</v>
      </c>
      <c r="G80" s="257"/>
      <c r="H80" s="66" t="s">
        <v>13</v>
      </c>
      <c r="I80" s="273">
        <v>1542</v>
      </c>
      <c r="J80" s="661">
        <f>1843.3-15</f>
        <v>1828.3</v>
      </c>
      <c r="K80" s="667">
        <v>1843.3</v>
      </c>
      <c r="L80" s="566">
        <v>1843.3</v>
      </c>
      <c r="M80" s="236" t="s">
        <v>27</v>
      </c>
      <c r="N80" s="296">
        <v>61.8</v>
      </c>
      <c r="O80" s="501">
        <v>58.4</v>
      </c>
      <c r="P80" s="151">
        <v>54.5</v>
      </c>
      <c r="Q80" s="148">
        <v>58.5</v>
      </c>
      <c r="R80" s="645"/>
      <c r="S80" s="200"/>
    </row>
    <row r="81" spans="1:20" ht="16.5" customHeight="1" x14ac:dyDescent="0.2">
      <c r="A81" s="196"/>
      <c r="B81" s="201"/>
      <c r="C81" s="1676"/>
      <c r="D81" s="1679"/>
      <c r="E81" s="1469"/>
      <c r="F81" s="192"/>
      <c r="G81" s="257"/>
      <c r="H81" s="542"/>
      <c r="I81" s="543"/>
      <c r="J81" s="1575"/>
      <c r="K81" s="1577"/>
      <c r="L81" s="738"/>
      <c r="M81" s="198" t="s">
        <v>141</v>
      </c>
      <c r="N81" s="368">
        <v>356</v>
      </c>
      <c r="O81" s="211">
        <v>403</v>
      </c>
      <c r="P81" s="195">
        <v>345</v>
      </c>
      <c r="Q81" s="486">
        <v>415</v>
      </c>
      <c r="R81" s="645"/>
      <c r="S81" s="200"/>
    </row>
    <row r="82" spans="1:20" ht="16.5" customHeight="1" x14ac:dyDescent="0.2">
      <c r="A82" s="196"/>
      <c r="B82" s="649"/>
      <c r="C82" s="1676"/>
      <c r="D82" s="1679"/>
      <c r="E82" s="1469"/>
      <c r="F82" s="192"/>
      <c r="G82" s="257"/>
      <c r="H82" s="542"/>
      <c r="I82" s="543"/>
      <c r="J82" s="1575"/>
      <c r="K82" s="1577"/>
      <c r="L82" s="738"/>
      <c r="M82" s="253" t="s">
        <v>245</v>
      </c>
      <c r="N82" s="416"/>
      <c r="O82" s="211">
        <v>35</v>
      </c>
      <c r="P82" s="544">
        <v>35</v>
      </c>
      <c r="Q82" s="648">
        <v>35</v>
      </c>
      <c r="R82" s="645"/>
      <c r="S82" s="200"/>
    </row>
    <row r="83" spans="1:20" ht="25.5" x14ac:dyDescent="0.2">
      <c r="A83" s="196"/>
      <c r="B83" s="649"/>
      <c r="C83" s="1676"/>
      <c r="D83" s="1679"/>
      <c r="E83" s="1469"/>
      <c r="F83" s="192"/>
      <c r="G83" s="257"/>
      <c r="H83" s="542"/>
      <c r="I83" s="543"/>
      <c r="J83" s="1575"/>
      <c r="K83" s="1577"/>
      <c r="L83" s="738"/>
      <c r="M83" s="253" t="s">
        <v>246</v>
      </c>
      <c r="N83" s="416"/>
      <c r="O83" s="501">
        <v>7.9</v>
      </c>
      <c r="P83" s="654">
        <v>8</v>
      </c>
      <c r="Q83" s="502">
        <v>8</v>
      </c>
      <c r="R83" s="645"/>
      <c r="S83" s="200"/>
    </row>
    <row r="84" spans="1:20" ht="17.25" customHeight="1" x14ac:dyDescent="0.2">
      <c r="A84" s="196"/>
      <c r="B84" s="201"/>
      <c r="C84" s="1676"/>
      <c r="D84" s="1679"/>
      <c r="E84" s="1469"/>
      <c r="F84" s="590"/>
      <c r="G84" s="563"/>
      <c r="H84" s="542"/>
      <c r="I84" s="543"/>
      <c r="J84" s="1576"/>
      <c r="K84" s="1578"/>
      <c r="L84" s="739"/>
      <c r="M84" s="253" t="s">
        <v>167</v>
      </c>
      <c r="N84" s="416">
        <v>1</v>
      </c>
      <c r="O84" s="211"/>
      <c r="P84" s="544"/>
      <c r="Q84" s="252"/>
      <c r="R84" s="577"/>
      <c r="S84" s="577"/>
      <c r="T84" s="190"/>
    </row>
    <row r="85" spans="1:20" ht="16.5" customHeight="1" x14ac:dyDescent="0.2">
      <c r="A85" s="196"/>
      <c r="B85" s="201"/>
      <c r="C85" s="1676"/>
      <c r="D85" s="1679"/>
      <c r="E85" s="1469"/>
      <c r="F85" s="590"/>
      <c r="G85" s="257"/>
      <c r="H85" s="546" t="s">
        <v>13</v>
      </c>
      <c r="I85" s="547"/>
      <c r="J85" s="548">
        <v>30</v>
      </c>
      <c r="K85" s="740"/>
      <c r="L85" s="738"/>
      <c r="M85" s="253" t="s">
        <v>219</v>
      </c>
      <c r="N85" s="416"/>
      <c r="O85" s="211">
        <v>1</v>
      </c>
      <c r="P85" s="544"/>
      <c r="Q85" s="252"/>
      <c r="R85" s="577"/>
      <c r="S85" s="577"/>
      <c r="T85" s="190"/>
    </row>
    <row r="86" spans="1:20" ht="16.5" customHeight="1" x14ac:dyDescent="0.2">
      <c r="A86" s="1506"/>
      <c r="B86" s="1675"/>
      <c r="C86" s="1676"/>
      <c r="D86" s="1679"/>
      <c r="E86" s="1469"/>
      <c r="F86" s="307"/>
      <c r="G86" s="257"/>
      <c r="H86" s="624" t="s">
        <v>13</v>
      </c>
      <c r="I86" s="669"/>
      <c r="J86" s="637">
        <v>10</v>
      </c>
      <c r="K86" s="741"/>
      <c r="L86" s="742"/>
      <c r="M86" s="253" t="s">
        <v>220</v>
      </c>
      <c r="N86" s="416"/>
      <c r="O86" s="211">
        <v>1</v>
      </c>
      <c r="P86" s="544"/>
      <c r="Q86" s="252"/>
      <c r="R86" s="577"/>
      <c r="S86" s="577"/>
      <c r="T86" s="190"/>
    </row>
    <row r="87" spans="1:20" ht="16.5" customHeight="1" x14ac:dyDescent="0.2">
      <c r="A87" s="1506"/>
      <c r="B87" s="1675"/>
      <c r="C87" s="1676"/>
      <c r="D87" s="1679"/>
      <c r="E87" s="1549" t="s">
        <v>247</v>
      </c>
      <c r="F87" s="1567" t="s">
        <v>125</v>
      </c>
      <c r="G87" s="257"/>
      <c r="H87" s="878" t="s">
        <v>13</v>
      </c>
      <c r="I87" s="547">
        <v>54.9</v>
      </c>
      <c r="J87" s="557">
        <f>74.9-25</f>
        <v>49.900000000000006</v>
      </c>
      <c r="K87" s="879"/>
      <c r="L87" s="880"/>
      <c r="M87" s="515" t="s">
        <v>212</v>
      </c>
      <c r="N87" s="616">
        <v>50</v>
      </c>
      <c r="O87" s="611">
        <v>100</v>
      </c>
      <c r="P87" s="510"/>
      <c r="Q87" s="511"/>
      <c r="R87" s="577"/>
      <c r="S87" s="577"/>
      <c r="T87" s="190"/>
    </row>
    <row r="88" spans="1:20" ht="16.5" customHeight="1" x14ac:dyDescent="0.2">
      <c r="A88" s="1506"/>
      <c r="B88" s="1675"/>
      <c r="C88" s="1676"/>
      <c r="D88" s="1679"/>
      <c r="E88" s="1551"/>
      <c r="F88" s="1568"/>
      <c r="G88" s="257"/>
      <c r="H88" s="864" t="s">
        <v>262</v>
      </c>
      <c r="I88" s="867">
        <v>20</v>
      </c>
      <c r="J88" s="875"/>
      <c r="K88" s="876"/>
      <c r="L88" s="877"/>
      <c r="M88" s="516" t="s">
        <v>213</v>
      </c>
      <c r="N88" s="616"/>
      <c r="O88" s="611">
        <v>1</v>
      </c>
      <c r="P88" s="510"/>
      <c r="Q88" s="642"/>
      <c r="R88" s="1652"/>
      <c r="S88" s="1652"/>
      <c r="T88" s="1652"/>
    </row>
    <row r="89" spans="1:20" ht="15.75" customHeight="1" x14ac:dyDescent="0.2">
      <c r="A89" s="1506"/>
      <c r="B89" s="1675"/>
      <c r="C89" s="1676"/>
      <c r="D89" s="1679"/>
      <c r="E89" s="1573" t="s">
        <v>224</v>
      </c>
      <c r="F89" s="1567" t="s">
        <v>128</v>
      </c>
      <c r="G89" s="257"/>
      <c r="H89" s="1552" t="s">
        <v>13</v>
      </c>
      <c r="I89" s="1555"/>
      <c r="J89" s="1653">
        <f>74.8-44.8</f>
        <v>30</v>
      </c>
      <c r="K89" s="1655">
        <f>74.8-44.8</f>
        <v>30</v>
      </c>
      <c r="L89" s="1655">
        <f>75.8-44.8</f>
        <v>31</v>
      </c>
      <c r="M89" s="517" t="s">
        <v>214</v>
      </c>
      <c r="N89" s="518"/>
      <c r="O89" s="424">
        <v>1</v>
      </c>
      <c r="P89" s="544">
        <v>1</v>
      </c>
      <c r="Q89" s="252">
        <v>1</v>
      </c>
      <c r="R89" s="1657"/>
      <c r="S89" s="1657"/>
      <c r="T89" s="1657"/>
    </row>
    <row r="90" spans="1:20" ht="15.75" customHeight="1" x14ac:dyDescent="0.2">
      <c r="A90" s="1506"/>
      <c r="B90" s="1675"/>
      <c r="C90" s="1676"/>
      <c r="D90" s="1680"/>
      <c r="E90" s="1574"/>
      <c r="F90" s="1701"/>
      <c r="G90" s="257"/>
      <c r="H90" s="1554"/>
      <c r="I90" s="1557"/>
      <c r="J90" s="1654"/>
      <c r="K90" s="1656"/>
      <c r="L90" s="1656"/>
      <c r="M90" s="517" t="s">
        <v>238</v>
      </c>
      <c r="N90" s="518"/>
      <c r="O90" s="650">
        <v>500</v>
      </c>
      <c r="P90" s="544">
        <v>700</v>
      </c>
      <c r="Q90" s="252">
        <v>800</v>
      </c>
      <c r="R90" s="1657"/>
      <c r="S90" s="1657"/>
      <c r="T90" s="1657"/>
    </row>
    <row r="91" spans="1:20" ht="16.5" customHeight="1" x14ac:dyDescent="0.2">
      <c r="A91" s="196"/>
      <c r="B91" s="201"/>
      <c r="C91" s="1676"/>
      <c r="D91" s="1678" t="s">
        <v>17</v>
      </c>
      <c r="E91" s="1468" t="s">
        <v>30</v>
      </c>
      <c r="F91" s="220" t="s">
        <v>125</v>
      </c>
      <c r="G91" s="257"/>
      <c r="H91" s="1696" t="s">
        <v>13</v>
      </c>
      <c r="I91" s="273">
        <f>144.6+2.3</f>
        <v>146.9</v>
      </c>
      <c r="J91" s="674">
        <f>194-16.8</f>
        <v>177.2</v>
      </c>
      <c r="K91" s="676">
        <v>194</v>
      </c>
      <c r="L91" s="519">
        <v>194</v>
      </c>
      <c r="M91" s="253" t="s">
        <v>85</v>
      </c>
      <c r="N91" s="416">
        <v>12</v>
      </c>
      <c r="O91" s="211">
        <v>19</v>
      </c>
      <c r="P91" s="544">
        <v>19</v>
      </c>
      <c r="Q91" s="252">
        <v>19</v>
      </c>
      <c r="R91" s="560"/>
      <c r="S91" s="577"/>
      <c r="T91" s="190"/>
    </row>
    <row r="92" spans="1:20" ht="15.75" customHeight="1" x14ac:dyDescent="0.2">
      <c r="A92" s="196"/>
      <c r="B92" s="201"/>
      <c r="C92" s="1676"/>
      <c r="D92" s="1679"/>
      <c r="E92" s="1469"/>
      <c r="F92" s="192"/>
      <c r="G92" s="257"/>
      <c r="H92" s="1660"/>
      <c r="I92" s="1658"/>
      <c r="J92" s="232"/>
      <c r="K92" s="222"/>
      <c r="L92" s="233"/>
      <c r="M92" s="198" t="s">
        <v>141</v>
      </c>
      <c r="N92" s="368">
        <v>143</v>
      </c>
      <c r="O92" s="211">
        <v>140</v>
      </c>
      <c r="P92" s="544">
        <v>140</v>
      </c>
      <c r="Q92" s="252">
        <v>140</v>
      </c>
      <c r="R92" s="560"/>
      <c r="S92" s="577"/>
      <c r="T92" s="190"/>
    </row>
    <row r="93" spans="1:20" ht="15.75" customHeight="1" x14ac:dyDescent="0.2">
      <c r="A93" s="196"/>
      <c r="B93" s="201"/>
      <c r="C93" s="1676"/>
      <c r="D93" s="1679"/>
      <c r="E93" s="1469"/>
      <c r="F93" s="307"/>
      <c r="G93" s="257"/>
      <c r="H93" s="1660"/>
      <c r="I93" s="1658"/>
      <c r="J93" s="232"/>
      <c r="K93" s="222"/>
      <c r="L93" s="233"/>
      <c r="M93" s="236" t="s">
        <v>27</v>
      </c>
      <c r="N93" s="391">
        <v>15</v>
      </c>
      <c r="O93" s="485">
        <v>21</v>
      </c>
      <c r="P93" s="544">
        <v>21</v>
      </c>
      <c r="Q93" s="252">
        <v>21</v>
      </c>
      <c r="R93" s="190"/>
      <c r="S93" s="190"/>
      <c r="T93" s="190"/>
    </row>
    <row r="94" spans="1:20" ht="15.75" customHeight="1" x14ac:dyDescent="0.2">
      <c r="A94" s="196"/>
      <c r="B94" s="201"/>
      <c r="C94" s="1676"/>
      <c r="D94" s="1679"/>
      <c r="E94" s="302"/>
      <c r="F94" s="287"/>
      <c r="G94" s="257"/>
      <c r="H94" s="1697"/>
      <c r="I94" s="1662"/>
      <c r="J94" s="626"/>
      <c r="K94" s="743"/>
      <c r="L94" s="132"/>
      <c r="M94" s="300" t="s">
        <v>185</v>
      </c>
      <c r="N94" s="391">
        <v>100</v>
      </c>
      <c r="O94" s="485"/>
      <c r="P94" s="646"/>
      <c r="Q94" s="390"/>
      <c r="R94" s="190"/>
    </row>
    <row r="95" spans="1:20" ht="15.75" customHeight="1" x14ac:dyDescent="0.2">
      <c r="A95" s="196"/>
      <c r="B95" s="201"/>
      <c r="C95" s="1676"/>
      <c r="D95" s="1679"/>
      <c r="E95" s="1546" t="s">
        <v>186</v>
      </c>
      <c r="F95" s="223" t="s">
        <v>128</v>
      </c>
      <c r="G95" s="257"/>
      <c r="H95" s="1696" t="s">
        <v>13</v>
      </c>
      <c r="I95" s="1661">
        <v>8</v>
      </c>
      <c r="J95" s="497"/>
      <c r="K95" s="222"/>
      <c r="L95" s="149"/>
      <c r="M95" s="300" t="s">
        <v>187</v>
      </c>
      <c r="N95" s="391">
        <v>20</v>
      </c>
      <c r="O95" s="485"/>
      <c r="P95" s="646"/>
      <c r="Q95" s="486"/>
    </row>
    <row r="96" spans="1:20" ht="17.25" customHeight="1" x14ac:dyDescent="0.2">
      <c r="A96" s="196"/>
      <c r="B96" s="201"/>
      <c r="C96" s="1676"/>
      <c r="D96" s="1679"/>
      <c r="E96" s="1547"/>
      <c r="F96" s="223"/>
      <c r="G96" s="257"/>
      <c r="H96" s="1660"/>
      <c r="I96" s="1658"/>
      <c r="J96" s="497"/>
      <c r="K96" s="222"/>
      <c r="L96" s="149"/>
      <c r="M96" s="300" t="s">
        <v>188</v>
      </c>
      <c r="N96" s="391">
        <v>2000</v>
      </c>
      <c r="O96" s="485"/>
      <c r="P96" s="646"/>
      <c r="Q96" s="486"/>
    </row>
    <row r="97" spans="1:19" ht="22.15" customHeight="1" x14ac:dyDescent="0.2">
      <c r="A97" s="196"/>
      <c r="B97" s="201"/>
      <c r="C97" s="1676"/>
      <c r="D97" s="1680"/>
      <c r="E97" s="1548"/>
      <c r="F97" s="305"/>
      <c r="G97" s="257"/>
      <c r="H97" s="1697"/>
      <c r="I97" s="1662"/>
      <c r="J97" s="497"/>
      <c r="K97" s="222"/>
      <c r="L97" s="744"/>
      <c r="M97" s="300" t="s">
        <v>189</v>
      </c>
      <c r="N97" s="391">
        <v>20</v>
      </c>
      <c r="O97" s="485"/>
      <c r="P97" s="646"/>
      <c r="Q97" s="486"/>
    </row>
    <row r="98" spans="1:19" ht="15.6" customHeight="1" x14ac:dyDescent="0.2">
      <c r="A98" s="196"/>
      <c r="B98" s="201"/>
      <c r="C98" s="1676"/>
      <c r="D98" s="1678" t="s">
        <v>18</v>
      </c>
      <c r="E98" s="1468" t="s">
        <v>81</v>
      </c>
      <c r="F98" s="61" t="s">
        <v>125</v>
      </c>
      <c r="G98" s="257"/>
      <c r="H98" s="545" t="s">
        <v>13</v>
      </c>
      <c r="I98" s="283">
        <v>1414.5</v>
      </c>
      <c r="J98" s="557">
        <v>1708.6</v>
      </c>
      <c r="K98" s="567">
        <v>1708.6</v>
      </c>
      <c r="L98" s="566">
        <v>1708.6</v>
      </c>
      <c r="M98" s="295" t="s">
        <v>31</v>
      </c>
      <c r="N98" s="391">
        <v>500</v>
      </c>
      <c r="O98" s="485">
        <v>500</v>
      </c>
      <c r="P98" s="646">
        <v>500</v>
      </c>
      <c r="Q98" s="486">
        <v>500</v>
      </c>
    </row>
    <row r="99" spans="1:19" ht="15.75" customHeight="1" x14ac:dyDescent="0.2">
      <c r="A99" s="205"/>
      <c r="B99" s="201"/>
      <c r="C99" s="1676"/>
      <c r="D99" s="1679"/>
      <c r="E99" s="1469"/>
      <c r="F99" s="192"/>
      <c r="G99" s="257"/>
      <c r="H99" s="623" t="s">
        <v>36</v>
      </c>
      <c r="I99" s="271">
        <v>2.2999999999999998</v>
      </c>
      <c r="J99" s="723"/>
      <c r="K99" s="724"/>
      <c r="L99" s="725"/>
      <c r="M99" s="198" t="s">
        <v>27</v>
      </c>
      <c r="N99" s="368">
        <v>300</v>
      </c>
      <c r="O99" s="211">
        <v>310</v>
      </c>
      <c r="P99" s="195">
        <v>320</v>
      </c>
      <c r="Q99" s="72">
        <v>330</v>
      </c>
    </row>
    <row r="100" spans="1:19" ht="16.5" customHeight="1" x14ac:dyDescent="0.2">
      <c r="A100" s="205"/>
      <c r="B100" s="201"/>
      <c r="C100" s="1676"/>
      <c r="D100" s="1679"/>
      <c r="E100" s="1469"/>
      <c r="F100" s="191"/>
      <c r="G100" s="257"/>
      <c r="H100" s="623"/>
      <c r="I100" s="271"/>
      <c r="J100" s="497"/>
      <c r="K100" s="222"/>
      <c r="L100" s="149"/>
      <c r="M100" s="253" t="s">
        <v>103</v>
      </c>
      <c r="N100" s="416">
        <v>120</v>
      </c>
      <c r="O100" s="644">
        <v>125</v>
      </c>
      <c r="P100" s="643">
        <v>130</v>
      </c>
      <c r="Q100" s="390">
        <v>135</v>
      </c>
    </row>
    <row r="101" spans="1:19" ht="28.5" customHeight="1" x14ac:dyDescent="0.2">
      <c r="A101" s="205"/>
      <c r="B101" s="201"/>
      <c r="C101" s="1676"/>
      <c r="D101" s="1679"/>
      <c r="E101" s="1469"/>
      <c r="F101" s="191"/>
      <c r="G101" s="257"/>
      <c r="H101" s="623"/>
      <c r="I101" s="271"/>
      <c r="J101" s="232"/>
      <c r="K101" s="1700"/>
      <c r="L101" s="746"/>
      <c r="M101" s="253" t="s">
        <v>142</v>
      </c>
      <c r="N101" s="416">
        <v>690</v>
      </c>
      <c r="O101" s="644">
        <v>700</v>
      </c>
      <c r="P101" s="643">
        <v>700</v>
      </c>
      <c r="Q101" s="390">
        <v>700</v>
      </c>
      <c r="S101" s="190"/>
    </row>
    <row r="102" spans="1:19" ht="27.75" customHeight="1" x14ac:dyDescent="0.2">
      <c r="A102" s="205"/>
      <c r="B102" s="201"/>
      <c r="C102" s="1676"/>
      <c r="D102" s="1679"/>
      <c r="E102" s="213"/>
      <c r="F102" s="307"/>
      <c r="G102" s="257"/>
      <c r="H102" s="623"/>
      <c r="I102" s="271"/>
      <c r="J102" s="1659"/>
      <c r="K102" s="1700"/>
      <c r="L102" s="446"/>
      <c r="M102" s="198" t="s">
        <v>87</v>
      </c>
      <c r="N102" s="368">
        <v>800</v>
      </c>
      <c r="O102" s="211">
        <v>800</v>
      </c>
      <c r="P102" s="195">
        <v>800</v>
      </c>
      <c r="Q102" s="72">
        <v>800</v>
      </c>
      <c r="S102" s="190"/>
    </row>
    <row r="103" spans="1:19" ht="16.5" customHeight="1" x14ac:dyDescent="0.2">
      <c r="A103" s="205"/>
      <c r="B103" s="201"/>
      <c r="C103" s="1676"/>
      <c r="D103" s="1679"/>
      <c r="E103" s="301"/>
      <c r="F103" s="307"/>
      <c r="G103" s="257"/>
      <c r="H103" s="623"/>
      <c r="I103" s="271"/>
      <c r="J103" s="1659"/>
      <c r="K103" s="1700"/>
      <c r="L103" s="446"/>
      <c r="M103" s="198" t="s">
        <v>190</v>
      </c>
      <c r="N103" s="368">
        <v>1</v>
      </c>
      <c r="O103" s="211">
        <v>1</v>
      </c>
      <c r="P103" s="195">
        <v>1</v>
      </c>
      <c r="Q103" s="72">
        <v>1</v>
      </c>
      <c r="S103" s="190"/>
    </row>
    <row r="104" spans="1:19" ht="16.5" customHeight="1" x14ac:dyDescent="0.2">
      <c r="A104" s="1506"/>
      <c r="B104" s="1675"/>
      <c r="C104" s="1676"/>
      <c r="D104" s="1679"/>
      <c r="E104" s="301"/>
      <c r="F104" s="809"/>
      <c r="G104" s="257"/>
      <c r="H104" s="623"/>
      <c r="I104" s="271"/>
      <c r="J104" s="1659"/>
      <c r="K104" s="1700"/>
      <c r="L104" s="446"/>
      <c r="M104" s="198" t="s">
        <v>191</v>
      </c>
      <c r="N104" s="368">
        <v>1</v>
      </c>
      <c r="O104" s="211"/>
      <c r="P104" s="195"/>
      <c r="Q104" s="486"/>
      <c r="S104" s="190"/>
    </row>
    <row r="105" spans="1:19" ht="53.25" customHeight="1" x14ac:dyDescent="0.2">
      <c r="A105" s="1506"/>
      <c r="B105" s="1675"/>
      <c r="C105" s="1676"/>
      <c r="D105" s="1679"/>
      <c r="E105" s="633" t="s">
        <v>286</v>
      </c>
      <c r="F105" s="630" t="s">
        <v>128</v>
      </c>
      <c r="G105" s="257"/>
      <c r="H105" s="632" t="s">
        <v>13</v>
      </c>
      <c r="I105" s="669"/>
      <c r="J105" s="631">
        <v>55</v>
      </c>
      <c r="K105" s="747"/>
      <c r="L105" s="748"/>
      <c r="M105" s="635" t="s">
        <v>144</v>
      </c>
      <c r="N105" s="508"/>
      <c r="O105" s="651">
        <v>1</v>
      </c>
      <c r="P105" s="520"/>
      <c r="Q105" s="511"/>
      <c r="R105" s="521"/>
      <c r="S105" s="190"/>
    </row>
    <row r="106" spans="1:19" ht="29.25" customHeight="1" x14ac:dyDescent="0.2">
      <c r="A106" s="1506"/>
      <c r="B106" s="1675"/>
      <c r="C106" s="1676"/>
      <c r="D106" s="1680"/>
      <c r="E106" s="636" t="s">
        <v>242</v>
      </c>
      <c r="F106" s="604" t="s">
        <v>128</v>
      </c>
      <c r="G106" s="257"/>
      <c r="H106" s="552" t="s">
        <v>13</v>
      </c>
      <c r="I106" s="547"/>
      <c r="J106" s="854">
        <f>145-45</f>
        <v>100</v>
      </c>
      <c r="K106" s="567"/>
      <c r="L106" s="749"/>
      <c r="M106" s="553" t="s">
        <v>243</v>
      </c>
      <c r="N106" s="331"/>
      <c r="O106" s="611">
        <v>100</v>
      </c>
      <c r="P106" s="195"/>
      <c r="Q106" s="72"/>
      <c r="R106" s="652"/>
      <c r="S106" s="190"/>
    </row>
    <row r="107" spans="1:19" ht="16.5" customHeight="1" x14ac:dyDescent="0.2">
      <c r="A107" s="205"/>
      <c r="B107" s="201"/>
      <c r="C107" s="1676"/>
      <c r="D107" s="1678" t="s">
        <v>19</v>
      </c>
      <c r="E107" s="1468" t="s">
        <v>132</v>
      </c>
      <c r="F107" s="51" t="s">
        <v>125</v>
      </c>
      <c r="G107" s="257"/>
      <c r="H107" s="66" t="s">
        <v>13</v>
      </c>
      <c r="I107" s="273">
        <v>480.6</v>
      </c>
      <c r="J107" s="852">
        <f>616.1-42.2-8+0.4</f>
        <v>566.29999999999995</v>
      </c>
      <c r="K107" s="1689">
        <v>616.1</v>
      </c>
      <c r="L107" s="514">
        <v>616.1</v>
      </c>
      <c r="M107" s="198" t="s">
        <v>27</v>
      </c>
      <c r="N107" s="368">
        <v>7</v>
      </c>
      <c r="O107" s="211">
        <v>9</v>
      </c>
      <c r="P107" s="195">
        <v>11</v>
      </c>
      <c r="Q107" s="72">
        <v>11</v>
      </c>
      <c r="R107" s="1649"/>
    </row>
    <row r="108" spans="1:19" ht="16.5" customHeight="1" x14ac:dyDescent="0.2">
      <c r="A108" s="205"/>
      <c r="B108" s="201"/>
      <c r="C108" s="1676"/>
      <c r="D108" s="1679"/>
      <c r="E108" s="1469"/>
      <c r="F108" s="191"/>
      <c r="G108" s="257"/>
      <c r="H108" s="1660"/>
      <c r="I108" s="1658"/>
      <c r="J108" s="1659"/>
      <c r="K108" s="1690"/>
      <c r="L108" s="446"/>
      <c r="M108" s="198" t="s">
        <v>141</v>
      </c>
      <c r="N108" s="368">
        <v>40</v>
      </c>
      <c r="O108" s="211">
        <v>40</v>
      </c>
      <c r="P108" s="195">
        <v>40</v>
      </c>
      <c r="Q108" s="72">
        <v>40</v>
      </c>
      <c r="R108" s="1649"/>
    </row>
    <row r="109" spans="1:19" ht="18" customHeight="1" x14ac:dyDescent="0.2">
      <c r="A109" s="205"/>
      <c r="B109" s="201"/>
      <c r="C109" s="1676"/>
      <c r="D109" s="1679"/>
      <c r="E109" s="1469"/>
      <c r="F109" s="191"/>
      <c r="G109" s="257"/>
      <c r="H109" s="1660"/>
      <c r="I109" s="1658"/>
      <c r="J109" s="1659"/>
      <c r="K109" s="1690"/>
      <c r="L109" s="446"/>
      <c r="M109" s="198" t="s">
        <v>85</v>
      </c>
      <c r="N109" s="368">
        <v>100</v>
      </c>
      <c r="O109" s="211">
        <v>100</v>
      </c>
      <c r="P109" s="195">
        <v>100</v>
      </c>
      <c r="Q109" s="72">
        <v>100</v>
      </c>
      <c r="R109" s="1649"/>
    </row>
    <row r="110" spans="1:19" ht="28.5" customHeight="1" x14ac:dyDescent="0.2">
      <c r="A110" s="205"/>
      <c r="B110" s="201"/>
      <c r="C110" s="1676"/>
      <c r="D110" s="1679"/>
      <c r="E110" s="1469"/>
      <c r="F110" s="191"/>
      <c r="G110" s="257"/>
      <c r="H110" s="1660"/>
      <c r="I110" s="1658"/>
      <c r="J110" s="1659"/>
      <c r="K110" s="1690"/>
      <c r="L110" s="659"/>
      <c r="M110" s="236" t="s">
        <v>172</v>
      </c>
      <c r="N110" s="391">
        <v>1</v>
      </c>
      <c r="O110" s="485"/>
      <c r="P110" s="646"/>
      <c r="Q110" s="486"/>
      <c r="R110" s="1649"/>
    </row>
    <row r="111" spans="1:19" ht="16.5" customHeight="1" x14ac:dyDescent="0.2">
      <c r="A111" s="205"/>
      <c r="B111" s="201"/>
      <c r="C111" s="1676"/>
      <c r="D111" s="1679"/>
      <c r="E111" s="1469"/>
      <c r="F111" s="191"/>
      <c r="G111" s="257"/>
      <c r="H111" s="1660"/>
      <c r="I111" s="1658"/>
      <c r="J111" s="232"/>
      <c r="K111" s="222"/>
      <c r="L111" s="746"/>
      <c r="M111" s="236" t="s">
        <v>168</v>
      </c>
      <c r="N111" s="462">
        <v>1</v>
      </c>
      <c r="O111" s="485"/>
      <c r="P111" s="646"/>
      <c r="Q111" s="486"/>
    </row>
    <row r="112" spans="1:19" ht="16.5" customHeight="1" x14ac:dyDescent="0.2">
      <c r="A112" s="205"/>
      <c r="B112" s="201"/>
      <c r="C112" s="1676"/>
      <c r="D112" s="1679"/>
      <c r="E112" s="1648"/>
      <c r="F112" s="307"/>
      <c r="G112" s="568"/>
      <c r="H112" s="1660"/>
      <c r="I112" s="1658"/>
      <c r="J112" s="750"/>
      <c r="K112" s="222"/>
      <c r="L112" s="659"/>
      <c r="M112" s="460" t="s">
        <v>196</v>
      </c>
      <c r="N112" s="391">
        <v>2</v>
      </c>
      <c r="O112" s="485"/>
      <c r="P112" s="646"/>
      <c r="Q112" s="486"/>
    </row>
    <row r="113" spans="1:17" ht="16.5" customHeight="1" x14ac:dyDescent="0.2">
      <c r="A113" s="205"/>
      <c r="B113" s="201"/>
      <c r="C113" s="1676"/>
      <c r="D113" s="1679"/>
      <c r="E113" s="1484"/>
      <c r="F113" s="307"/>
      <c r="G113" s="568"/>
      <c r="H113" s="1660"/>
      <c r="I113" s="1658"/>
      <c r="J113" s="750"/>
      <c r="K113" s="222"/>
      <c r="L113" s="659"/>
      <c r="M113" s="306" t="s">
        <v>194</v>
      </c>
      <c r="N113" s="391">
        <v>2</v>
      </c>
      <c r="O113" s="485"/>
      <c r="P113" s="646"/>
      <c r="Q113" s="486"/>
    </row>
    <row r="114" spans="1:17" ht="16.5" customHeight="1" x14ac:dyDescent="0.2">
      <c r="A114" s="205"/>
      <c r="B114" s="800"/>
      <c r="C114" s="1676"/>
      <c r="D114" s="1679"/>
      <c r="E114" s="1484"/>
      <c r="F114" s="801"/>
      <c r="G114" s="568"/>
      <c r="H114" s="869"/>
      <c r="I114" s="868"/>
      <c r="J114" s="750"/>
      <c r="K114" s="803"/>
      <c r="L114" s="799"/>
      <c r="M114" s="796" t="s">
        <v>251</v>
      </c>
      <c r="N114" s="483"/>
      <c r="O114" s="485">
        <v>1</v>
      </c>
      <c r="P114" s="798"/>
      <c r="Q114" s="486"/>
    </row>
    <row r="115" spans="1:17" ht="16.5" customHeight="1" x14ac:dyDescent="0.2">
      <c r="A115" s="205"/>
      <c r="B115" s="865"/>
      <c r="C115" s="1676"/>
      <c r="D115" s="1679"/>
      <c r="E115" s="862"/>
      <c r="F115" s="866"/>
      <c r="G115" s="568"/>
      <c r="H115" s="870"/>
      <c r="I115" s="871"/>
      <c r="J115" s="750"/>
      <c r="K115" s="872"/>
      <c r="L115" s="863"/>
      <c r="M115" s="857" t="s">
        <v>263</v>
      </c>
      <c r="N115" s="483">
        <v>1</v>
      </c>
      <c r="O115" s="485"/>
      <c r="P115" s="860"/>
      <c r="Q115" s="486"/>
    </row>
    <row r="116" spans="1:17" ht="16.5" customHeight="1" x14ac:dyDescent="0.2">
      <c r="A116" s="205"/>
      <c r="B116" s="201"/>
      <c r="C116" s="1676"/>
      <c r="D116" s="1679"/>
      <c r="E116" s="561"/>
      <c r="F116" s="191"/>
      <c r="G116" s="257"/>
      <c r="H116" s="581" t="s">
        <v>13</v>
      </c>
      <c r="I116" s="570"/>
      <c r="J116" s="601">
        <v>4</v>
      </c>
      <c r="K116" s="160"/>
      <c r="L116" s="502"/>
      <c r="M116" s="562" t="s">
        <v>168</v>
      </c>
      <c r="N116" s="483"/>
      <c r="O116" s="485">
        <v>4</v>
      </c>
      <c r="P116" s="646"/>
      <c r="Q116" s="486"/>
    </row>
    <row r="117" spans="1:17" ht="16.5" customHeight="1" x14ac:dyDescent="0.2">
      <c r="A117" s="205"/>
      <c r="B117" s="201"/>
      <c r="C117" s="1676"/>
      <c r="D117" s="1679"/>
      <c r="E117" s="561"/>
      <c r="F117" s="1650"/>
      <c r="G117" s="257"/>
      <c r="H117" s="622" t="s">
        <v>13</v>
      </c>
      <c r="I117" s="670"/>
      <c r="J117" s="602">
        <v>3.2</v>
      </c>
      <c r="K117" s="743"/>
      <c r="L117" s="660"/>
      <c r="M117" s="562" t="s">
        <v>244</v>
      </c>
      <c r="N117" s="483"/>
      <c r="O117" s="485">
        <v>4</v>
      </c>
      <c r="P117" s="646"/>
      <c r="Q117" s="486"/>
    </row>
    <row r="118" spans="1:17" ht="25.5" customHeight="1" x14ac:dyDescent="0.2">
      <c r="A118" s="205"/>
      <c r="B118" s="571"/>
      <c r="C118" s="1676"/>
      <c r="D118" s="1679"/>
      <c r="E118" s="565"/>
      <c r="F118" s="1651"/>
      <c r="G118" s="257"/>
      <c r="H118" s="581" t="s">
        <v>13</v>
      </c>
      <c r="I118" s="570"/>
      <c r="J118" s="603">
        <v>2.9</v>
      </c>
      <c r="K118" s="160"/>
      <c r="L118" s="148"/>
      <c r="M118" s="612" t="s">
        <v>256</v>
      </c>
      <c r="N118" s="483"/>
      <c r="O118" s="485">
        <v>1</v>
      </c>
      <c r="P118" s="646"/>
      <c r="Q118" s="486"/>
    </row>
    <row r="119" spans="1:17" ht="15" customHeight="1" x14ac:dyDescent="0.2">
      <c r="A119" s="205"/>
      <c r="B119" s="201"/>
      <c r="C119" s="1676"/>
      <c r="D119" s="1679"/>
      <c r="E119" s="1546" t="s">
        <v>94</v>
      </c>
      <c r="F119" s="173" t="s">
        <v>175</v>
      </c>
      <c r="G119" s="257"/>
      <c r="H119" s="1691" t="s">
        <v>13</v>
      </c>
      <c r="I119" s="271">
        <v>37.1</v>
      </c>
      <c r="J119" s="853">
        <f>38.9-12</f>
        <v>26.9</v>
      </c>
      <c r="K119" s="209">
        <v>40.9</v>
      </c>
      <c r="L119" s="446">
        <v>42.9</v>
      </c>
      <c r="M119" s="236" t="s">
        <v>62</v>
      </c>
      <c r="N119" s="391">
        <v>14</v>
      </c>
      <c r="O119" s="485">
        <v>14</v>
      </c>
      <c r="P119" s="646">
        <v>16</v>
      </c>
      <c r="Q119" s="252">
        <v>16</v>
      </c>
    </row>
    <row r="120" spans="1:17" ht="28.5" customHeight="1" x14ac:dyDescent="0.2">
      <c r="A120" s="205"/>
      <c r="B120" s="201"/>
      <c r="C120" s="1676"/>
      <c r="D120" s="1679"/>
      <c r="E120" s="1548"/>
      <c r="F120" s="289" t="s">
        <v>125</v>
      </c>
      <c r="G120" s="257"/>
      <c r="H120" s="1692"/>
      <c r="I120" s="467"/>
      <c r="J120" s="602"/>
      <c r="K120" s="730"/>
      <c r="L120" s="751"/>
      <c r="M120" s="236" t="s">
        <v>95</v>
      </c>
      <c r="N120" s="391">
        <v>5</v>
      </c>
      <c r="O120" s="485">
        <v>4</v>
      </c>
      <c r="P120" s="195">
        <v>6</v>
      </c>
      <c r="Q120" s="252">
        <v>6</v>
      </c>
    </row>
    <row r="121" spans="1:17" ht="28.5" customHeight="1" x14ac:dyDescent="0.2">
      <c r="A121" s="205"/>
      <c r="B121" s="586"/>
      <c r="C121" s="1676"/>
      <c r="D121" s="587"/>
      <c r="E121" s="588" t="s">
        <v>228</v>
      </c>
      <c r="F121" s="589"/>
      <c r="G121" s="257"/>
      <c r="H121" s="605" t="s">
        <v>13</v>
      </c>
      <c r="I121" s="606">
        <v>11.6</v>
      </c>
      <c r="J121" s="729"/>
      <c r="K121" s="209"/>
      <c r="L121" s="446"/>
      <c r="M121" s="583" t="s">
        <v>229</v>
      </c>
      <c r="N121" s="483">
        <v>100</v>
      </c>
      <c r="O121" s="485"/>
      <c r="P121" s="195"/>
      <c r="Q121" s="252"/>
    </row>
    <row r="122" spans="1:17" ht="28.5" customHeight="1" x14ac:dyDescent="0.2">
      <c r="A122" s="205"/>
      <c r="B122" s="586"/>
      <c r="C122" s="1676"/>
      <c r="D122" s="587"/>
      <c r="E122" s="588"/>
      <c r="F122" s="589"/>
      <c r="G122" s="257"/>
      <c r="H122" s="605"/>
      <c r="I122" s="606"/>
      <c r="J122" s="729"/>
      <c r="K122" s="209"/>
      <c r="L122" s="446"/>
      <c r="M122" s="583" t="s">
        <v>230</v>
      </c>
      <c r="N122" s="483">
        <v>100</v>
      </c>
      <c r="O122" s="485"/>
      <c r="P122" s="195"/>
      <c r="Q122" s="384"/>
    </row>
    <row r="123" spans="1:17" ht="16.149999999999999" customHeight="1" x14ac:dyDescent="0.2">
      <c r="A123" s="101"/>
      <c r="B123" s="201"/>
      <c r="C123" s="1676"/>
      <c r="D123" s="1678" t="s">
        <v>21</v>
      </c>
      <c r="E123" s="1468" t="s">
        <v>133</v>
      </c>
      <c r="F123" s="319" t="s">
        <v>125</v>
      </c>
      <c r="G123" s="257"/>
      <c r="H123" s="66" t="s">
        <v>13</v>
      </c>
      <c r="I123" s="273">
        <v>1056.3</v>
      </c>
      <c r="J123" s="1558">
        <f>1215.4-20</f>
        <v>1195.4000000000001</v>
      </c>
      <c r="K123" s="1685">
        <v>1215.4000000000001</v>
      </c>
      <c r="L123" s="1687">
        <v>1215.4000000000001</v>
      </c>
      <c r="M123" s="198" t="s">
        <v>27</v>
      </c>
      <c r="N123" s="368">
        <v>21</v>
      </c>
      <c r="O123" s="211">
        <v>47</v>
      </c>
      <c r="P123" s="195">
        <v>48</v>
      </c>
      <c r="Q123" s="252">
        <v>50</v>
      </c>
    </row>
    <row r="124" spans="1:17" ht="16.5" customHeight="1" x14ac:dyDescent="0.2">
      <c r="A124" s="101"/>
      <c r="B124" s="201"/>
      <c r="C124" s="1676"/>
      <c r="D124" s="1679"/>
      <c r="E124" s="1469"/>
      <c r="F124" s="220" t="s">
        <v>126</v>
      </c>
      <c r="G124" s="257"/>
      <c r="H124" s="204"/>
      <c r="I124" s="277"/>
      <c r="J124" s="1559"/>
      <c r="K124" s="1686"/>
      <c r="L124" s="1688"/>
      <c r="M124" s="198" t="s">
        <v>141</v>
      </c>
      <c r="N124" s="368">
        <v>45</v>
      </c>
      <c r="O124" s="211">
        <v>45</v>
      </c>
      <c r="P124" s="195">
        <v>50</v>
      </c>
      <c r="Q124" s="72">
        <v>50</v>
      </c>
    </row>
    <row r="125" spans="1:17" ht="15.75" customHeight="1" x14ac:dyDescent="0.2">
      <c r="A125" s="101"/>
      <c r="B125" s="201"/>
      <c r="C125" s="1676"/>
      <c r="D125" s="1679"/>
      <c r="E125" s="1469"/>
      <c r="F125" s="174"/>
      <c r="G125" s="257"/>
      <c r="H125" s="204"/>
      <c r="I125" s="277"/>
      <c r="J125" s="1559"/>
      <c r="K125" s="1686"/>
      <c r="L125" s="446"/>
      <c r="M125" s="236" t="s">
        <v>85</v>
      </c>
      <c r="N125" s="391">
        <v>800</v>
      </c>
      <c r="O125" s="485">
        <v>800</v>
      </c>
      <c r="P125" s="646">
        <v>850</v>
      </c>
      <c r="Q125" s="486">
        <v>850</v>
      </c>
    </row>
    <row r="126" spans="1:17" ht="27.75" customHeight="1" x14ac:dyDescent="0.2">
      <c r="A126" s="205"/>
      <c r="B126" s="201"/>
      <c r="C126" s="1676"/>
      <c r="D126" s="1679"/>
      <c r="E126" s="202"/>
      <c r="F126" s="220"/>
      <c r="G126" s="257"/>
      <c r="H126" s="204"/>
      <c r="I126" s="277"/>
      <c r="J126" s="497"/>
      <c r="K126" s="222"/>
      <c r="L126" s="446"/>
      <c r="M126" s="236" t="s">
        <v>143</v>
      </c>
      <c r="N126" s="391">
        <v>78</v>
      </c>
      <c r="O126" s="485">
        <v>79</v>
      </c>
      <c r="P126" s="646">
        <v>85</v>
      </c>
      <c r="Q126" s="486">
        <v>85</v>
      </c>
    </row>
    <row r="127" spans="1:17" ht="16.5" customHeight="1" x14ac:dyDescent="0.2">
      <c r="A127" s="205"/>
      <c r="B127" s="201"/>
      <c r="C127" s="1676"/>
      <c r="D127" s="1679"/>
      <c r="E127" s="1484"/>
      <c r="F127" s="35"/>
      <c r="G127" s="568"/>
      <c r="H127" s="227"/>
      <c r="I127" s="277"/>
      <c r="J127" s="232"/>
      <c r="K127" s="805"/>
      <c r="L127" s="233"/>
      <c r="M127" s="612" t="s">
        <v>169</v>
      </c>
      <c r="N127" s="483">
        <v>6</v>
      </c>
      <c r="O127" s="485">
        <v>8</v>
      </c>
      <c r="P127" s="646">
        <v>5</v>
      </c>
      <c r="Q127" s="486">
        <v>5</v>
      </c>
    </row>
    <row r="128" spans="1:17" ht="16.5" customHeight="1" x14ac:dyDescent="0.2">
      <c r="A128" s="205"/>
      <c r="B128" s="800"/>
      <c r="C128" s="1676"/>
      <c r="D128" s="1679"/>
      <c r="E128" s="1484"/>
      <c r="F128" s="804"/>
      <c r="G128" s="568"/>
      <c r="H128" s="172"/>
      <c r="I128" s="278"/>
      <c r="J128" s="351"/>
      <c r="K128" s="743"/>
      <c r="L128" s="744"/>
      <c r="M128" s="796" t="s">
        <v>251</v>
      </c>
      <c r="N128" s="483"/>
      <c r="O128" s="485">
        <v>3</v>
      </c>
      <c r="P128" s="362"/>
      <c r="Q128" s="252"/>
    </row>
    <row r="129" spans="1:21" ht="16.5" customHeight="1" x14ac:dyDescent="0.2">
      <c r="A129" s="205"/>
      <c r="B129" s="201"/>
      <c r="C129" s="1676"/>
      <c r="D129" s="1679"/>
      <c r="E129" s="1484"/>
      <c r="F129" s="1694"/>
      <c r="G129" s="568"/>
      <c r="H129" s="172" t="s">
        <v>13</v>
      </c>
      <c r="I129" s="278"/>
      <c r="J129" s="638">
        <v>1</v>
      </c>
      <c r="K129" s="743"/>
      <c r="L129" s="132"/>
      <c r="M129" s="612" t="s">
        <v>223</v>
      </c>
      <c r="N129" s="483"/>
      <c r="O129" s="485">
        <v>1</v>
      </c>
      <c r="P129" s="362"/>
      <c r="Q129" s="648"/>
    </row>
    <row r="130" spans="1:21" ht="16.5" customHeight="1" x14ac:dyDescent="0.2">
      <c r="A130" s="205"/>
      <c r="B130" s="201"/>
      <c r="C130" s="1676"/>
      <c r="D130" s="1679"/>
      <c r="E130" s="1693"/>
      <c r="F130" s="1695"/>
      <c r="G130" s="568"/>
      <c r="H130" s="172" t="s">
        <v>13</v>
      </c>
      <c r="I130" s="278"/>
      <c r="J130" s="638">
        <v>2.2999999999999998</v>
      </c>
      <c r="K130" s="743"/>
      <c r="L130" s="132"/>
      <c r="M130" s="612" t="s">
        <v>253</v>
      </c>
      <c r="N130" s="483"/>
      <c r="O130" s="485">
        <v>2</v>
      </c>
      <c r="P130" s="362"/>
      <c r="Q130" s="252"/>
    </row>
    <row r="131" spans="1:21" ht="54" customHeight="1" x14ac:dyDescent="0.2">
      <c r="A131" s="205"/>
      <c r="B131" s="201"/>
      <c r="C131" s="1676"/>
      <c r="D131" s="1680"/>
      <c r="E131" s="188" t="s">
        <v>32</v>
      </c>
      <c r="F131" s="288" t="s">
        <v>154</v>
      </c>
      <c r="G131" s="257"/>
      <c r="H131" s="603" t="s">
        <v>13</v>
      </c>
      <c r="I131" s="370"/>
      <c r="J131" s="559">
        <v>100</v>
      </c>
      <c r="K131" s="668">
        <v>70</v>
      </c>
      <c r="L131" s="522"/>
      <c r="M131" s="198" t="s">
        <v>144</v>
      </c>
      <c r="N131" s="331"/>
      <c r="O131" s="211">
        <v>1</v>
      </c>
      <c r="P131" s="639">
        <v>1</v>
      </c>
      <c r="Q131" s="653"/>
      <c r="R131" s="190"/>
      <c r="U131" s="190"/>
    </row>
    <row r="132" spans="1:21" ht="17.25" customHeight="1" x14ac:dyDescent="0.2">
      <c r="A132" s="101"/>
      <c r="B132" s="201"/>
      <c r="C132" s="1676"/>
      <c r="D132" s="1678" t="s">
        <v>78</v>
      </c>
      <c r="E132" s="1468" t="s">
        <v>33</v>
      </c>
      <c r="F132" s="223" t="s">
        <v>125</v>
      </c>
      <c r="G132" s="1672"/>
      <c r="H132" s="1696" t="s">
        <v>13</v>
      </c>
      <c r="I132" s="1661">
        <v>488.8</v>
      </c>
      <c r="J132" s="579">
        <f>608.4-20+10.5</f>
        <v>598.9</v>
      </c>
      <c r="K132" s="672">
        <v>608.4</v>
      </c>
      <c r="L132" s="208">
        <v>608.4</v>
      </c>
      <c r="M132" s="198" t="s">
        <v>27</v>
      </c>
      <c r="N132" s="368">
        <v>40</v>
      </c>
      <c r="O132" s="211">
        <v>38</v>
      </c>
      <c r="P132" s="195">
        <v>40</v>
      </c>
      <c r="Q132" s="72">
        <v>38</v>
      </c>
      <c r="R132" s="577"/>
    </row>
    <row r="133" spans="1:21" ht="16.5" customHeight="1" x14ac:dyDescent="0.2">
      <c r="A133" s="205"/>
      <c r="B133" s="201"/>
      <c r="C133" s="1676"/>
      <c r="D133" s="1679"/>
      <c r="E133" s="1469"/>
      <c r="F133" s="589" t="s">
        <v>126</v>
      </c>
      <c r="G133" s="1672"/>
      <c r="H133" s="1697"/>
      <c r="I133" s="1662"/>
      <c r="J133" s="656"/>
      <c r="K133" s="658"/>
      <c r="L133" s="660"/>
      <c r="M133" s="236" t="s">
        <v>141</v>
      </c>
      <c r="N133" s="391">
        <v>300</v>
      </c>
      <c r="O133" s="485">
        <v>300</v>
      </c>
      <c r="P133" s="646">
        <v>300</v>
      </c>
      <c r="Q133" s="486">
        <v>300</v>
      </c>
      <c r="R133" s="577"/>
    </row>
    <row r="134" spans="1:21" ht="16.5" customHeight="1" x14ac:dyDescent="0.2">
      <c r="A134" s="205"/>
      <c r="B134" s="201"/>
      <c r="C134" s="1676"/>
      <c r="D134" s="1679"/>
      <c r="E134" s="1469"/>
      <c r="F134" s="589"/>
      <c r="G134" s="1672"/>
      <c r="H134" s="569" t="s">
        <v>13</v>
      </c>
      <c r="I134" s="570"/>
      <c r="J134" s="150">
        <v>8.5</v>
      </c>
      <c r="K134" s="151"/>
      <c r="L134" s="148"/>
      <c r="M134" s="612" t="s">
        <v>225</v>
      </c>
      <c r="N134" s="483"/>
      <c r="O134" s="485">
        <v>100</v>
      </c>
      <c r="P134" s="646"/>
      <c r="Q134" s="486"/>
      <c r="R134" s="577"/>
    </row>
    <row r="135" spans="1:21" ht="17.25" customHeight="1" x14ac:dyDescent="0.2">
      <c r="A135" s="205"/>
      <c r="B135" s="201"/>
      <c r="C135" s="1676"/>
      <c r="D135" s="1679"/>
      <c r="E135" s="561"/>
      <c r="F135" s="223"/>
      <c r="G135" s="1672"/>
      <c r="H135" s="569" t="s">
        <v>13</v>
      </c>
      <c r="I135" s="570"/>
      <c r="J135" s="150">
        <v>6.4</v>
      </c>
      <c r="K135" s="151"/>
      <c r="L135" s="148"/>
      <c r="M135" s="562" t="s">
        <v>239</v>
      </c>
      <c r="N135" s="483"/>
      <c r="O135" s="485">
        <v>3</v>
      </c>
      <c r="P135" s="646"/>
      <c r="Q135" s="486"/>
      <c r="R135" s="577"/>
    </row>
    <row r="136" spans="1:21" ht="15.75" customHeight="1" x14ac:dyDescent="0.2">
      <c r="A136" s="205"/>
      <c r="B136" s="201"/>
      <c r="C136" s="1676"/>
      <c r="D136" s="1679"/>
      <c r="E136" s="561"/>
      <c r="F136" s="223"/>
      <c r="G136" s="1672"/>
      <c r="H136" s="569" t="s">
        <v>13</v>
      </c>
      <c r="I136" s="570"/>
      <c r="J136" s="150">
        <v>9.1999999999999993</v>
      </c>
      <c r="K136" s="151"/>
      <c r="L136" s="148"/>
      <c r="M136" s="612" t="s">
        <v>240</v>
      </c>
      <c r="N136" s="483"/>
      <c r="O136" s="485">
        <v>1</v>
      </c>
      <c r="P136" s="646"/>
      <c r="Q136" s="486"/>
      <c r="R136" s="577"/>
    </row>
    <row r="137" spans="1:21" ht="16.5" customHeight="1" x14ac:dyDescent="0.2">
      <c r="A137" s="205"/>
      <c r="B137" s="201"/>
      <c r="C137" s="1676"/>
      <c r="D137" s="1678" t="s">
        <v>22</v>
      </c>
      <c r="E137" s="1468" t="s">
        <v>70</v>
      </c>
      <c r="F137" s="564" t="s">
        <v>125</v>
      </c>
      <c r="G137" s="1672"/>
      <c r="H137" s="66" t="s">
        <v>13</v>
      </c>
      <c r="I137" s="273">
        <v>14.5</v>
      </c>
      <c r="J137" s="640">
        <v>70.2</v>
      </c>
      <c r="K137" s="672">
        <v>70.2</v>
      </c>
      <c r="L137" s="147">
        <v>70.2</v>
      </c>
      <c r="M137" s="254" t="s">
        <v>109</v>
      </c>
      <c r="N137" s="368">
        <v>10</v>
      </c>
      <c r="O137" s="211">
        <v>10</v>
      </c>
      <c r="P137" s="195">
        <v>10</v>
      </c>
      <c r="Q137" s="72">
        <v>10</v>
      </c>
      <c r="R137" s="577"/>
    </row>
    <row r="138" spans="1:21" ht="15" customHeight="1" x14ac:dyDescent="0.2">
      <c r="A138" s="1506"/>
      <c r="B138" s="1675"/>
      <c r="C138" s="1676"/>
      <c r="D138" s="1680"/>
      <c r="E138" s="1488"/>
      <c r="F138" s="192"/>
      <c r="G138" s="1672"/>
      <c r="H138" s="80"/>
      <c r="I138" s="279"/>
      <c r="J138" s="655"/>
      <c r="K138" s="657"/>
      <c r="L138" s="659"/>
      <c r="M138" s="524" t="s">
        <v>161</v>
      </c>
      <c r="N138" s="525">
        <v>7.6</v>
      </c>
      <c r="O138" s="211">
        <v>11</v>
      </c>
      <c r="P138" s="526">
        <v>11.1</v>
      </c>
      <c r="Q138" s="527">
        <v>11.2</v>
      </c>
      <c r="R138" s="577"/>
    </row>
    <row r="139" spans="1:21" ht="19.5" customHeight="1" x14ac:dyDescent="0.2">
      <c r="A139" s="1506"/>
      <c r="B139" s="1675"/>
      <c r="C139" s="1676"/>
      <c r="D139" s="1681" t="s">
        <v>215</v>
      </c>
      <c r="E139" s="1673" t="s">
        <v>216</v>
      </c>
      <c r="F139" s="1567" t="s">
        <v>128</v>
      </c>
      <c r="G139" s="1672"/>
      <c r="H139" s="574" t="s">
        <v>13</v>
      </c>
      <c r="I139" s="556"/>
      <c r="J139" s="634">
        <f>48.5-18.5</f>
        <v>30</v>
      </c>
      <c r="K139" s="573">
        <f>48.5-18.5</f>
        <v>30</v>
      </c>
      <c r="L139" s="572">
        <f>48.5-18.5</f>
        <v>30</v>
      </c>
      <c r="M139" s="1718" t="s">
        <v>161</v>
      </c>
      <c r="N139" s="1663"/>
      <c r="O139" s="1665">
        <v>31</v>
      </c>
      <c r="P139" s="1667">
        <v>31</v>
      </c>
      <c r="Q139" s="1669">
        <v>31</v>
      </c>
      <c r="R139" s="1646"/>
      <c r="S139" s="1647"/>
      <c r="T139" s="1647"/>
    </row>
    <row r="140" spans="1:21" ht="14.25" customHeight="1" thickBot="1" x14ac:dyDescent="0.25">
      <c r="A140" s="96"/>
      <c r="B140" s="10"/>
      <c r="C140" s="1594"/>
      <c r="D140" s="1682"/>
      <c r="E140" s="1674"/>
      <c r="F140" s="1671"/>
      <c r="G140" s="1596"/>
      <c r="H140" s="81" t="s">
        <v>14</v>
      </c>
      <c r="I140" s="267">
        <f>SUM(I62:I139)</f>
        <v>6699.5000000000018</v>
      </c>
      <c r="J140" s="439">
        <f>SUM(J62:J139)</f>
        <v>8169.2999999999984</v>
      </c>
      <c r="K140" s="138">
        <f>SUM(K62:K139)</f>
        <v>7967.7</v>
      </c>
      <c r="L140" s="365">
        <f>SUM(L62:L139)</f>
        <v>7835.7</v>
      </c>
      <c r="M140" s="1719"/>
      <c r="N140" s="1664"/>
      <c r="O140" s="1666"/>
      <c r="P140" s="1668"/>
      <c r="Q140" s="1670"/>
    </row>
    <row r="141" spans="1:21" ht="17.25" customHeight="1" x14ac:dyDescent="0.2">
      <c r="A141" s="95" t="s">
        <v>9</v>
      </c>
      <c r="B141" s="20" t="s">
        <v>15</v>
      </c>
      <c r="C141" s="21" t="s">
        <v>15</v>
      </c>
      <c r="D141" s="47"/>
      <c r="E141" s="217" t="s">
        <v>34</v>
      </c>
      <c r="F141" s="22"/>
      <c r="G141" s="258"/>
      <c r="H141" s="39"/>
      <c r="I141" s="268"/>
      <c r="J141" s="752"/>
      <c r="K141" s="658"/>
      <c r="L141" s="751"/>
      <c r="M141" s="239"/>
      <c r="N141" s="457"/>
      <c r="O141" s="423"/>
      <c r="P141" s="459"/>
      <c r="Q141" s="418"/>
    </row>
    <row r="142" spans="1:21" ht="15" customHeight="1" x14ac:dyDescent="0.2">
      <c r="A142" s="1506"/>
      <c r="B142" s="1675"/>
      <c r="C142" s="23"/>
      <c r="D142" s="1470" t="s">
        <v>9</v>
      </c>
      <c r="E142" s="1468" t="s">
        <v>266</v>
      </c>
      <c r="F142" s="1465" t="s">
        <v>125</v>
      </c>
      <c r="G142" s="1477" t="s">
        <v>113</v>
      </c>
      <c r="H142" s="193" t="s">
        <v>13</v>
      </c>
      <c r="I142" s="280">
        <v>18.8</v>
      </c>
      <c r="J142" s="501">
        <v>19.3</v>
      </c>
      <c r="K142" s="657">
        <v>20</v>
      </c>
      <c r="L142" s="502">
        <v>20</v>
      </c>
      <c r="M142" s="1728" t="s">
        <v>276</v>
      </c>
      <c r="N142" s="1739">
        <v>1</v>
      </c>
      <c r="O142" s="1741">
        <v>1</v>
      </c>
      <c r="P142" s="1667">
        <v>1</v>
      </c>
      <c r="Q142" s="1669">
        <v>1</v>
      </c>
      <c r="R142" s="1730"/>
      <c r="S142" s="1657"/>
      <c r="T142" s="1657"/>
    </row>
    <row r="143" spans="1:21" ht="15" customHeight="1" x14ac:dyDescent="0.2">
      <c r="A143" s="1506"/>
      <c r="B143" s="1675"/>
      <c r="C143" s="528"/>
      <c r="D143" s="1485"/>
      <c r="E143" s="1488"/>
      <c r="F143" s="1467"/>
      <c r="G143" s="1477"/>
      <c r="H143" s="207" t="s">
        <v>38</v>
      </c>
      <c r="I143" s="530"/>
      <c r="J143" s="634">
        <v>3.01</v>
      </c>
      <c r="K143" s="675"/>
      <c r="L143" s="753"/>
      <c r="M143" s="1729"/>
      <c r="N143" s="1740"/>
      <c r="O143" s="1742"/>
      <c r="P143" s="1743"/>
      <c r="Q143" s="1744"/>
      <c r="R143" s="1730"/>
      <c r="S143" s="1657"/>
      <c r="T143" s="1657"/>
    </row>
    <row r="144" spans="1:21" ht="27.75" customHeight="1" x14ac:dyDescent="0.2">
      <c r="A144" s="1506"/>
      <c r="B144" s="1675"/>
      <c r="C144" s="330"/>
      <c r="D144" s="463" t="s">
        <v>15</v>
      </c>
      <c r="E144" s="1468" t="s">
        <v>129</v>
      </c>
      <c r="F144" s="554" t="s">
        <v>128</v>
      </c>
      <c r="G144" s="1477"/>
      <c r="H144" s="1750" t="s">
        <v>13</v>
      </c>
      <c r="I144" s="1750"/>
      <c r="J144" s="1558">
        <v>41.9</v>
      </c>
      <c r="K144" s="724"/>
      <c r="L144" s="725"/>
      <c r="M144" s="73" t="s">
        <v>151</v>
      </c>
      <c r="N144" s="462"/>
      <c r="O144" s="464">
        <v>100</v>
      </c>
      <c r="P144" s="456"/>
      <c r="Q144" s="465"/>
      <c r="R144" s="190"/>
    </row>
    <row r="145" spans="1:18" ht="15" customHeight="1" x14ac:dyDescent="0.2">
      <c r="A145" s="1506"/>
      <c r="B145" s="1675"/>
      <c r="C145" s="531"/>
      <c r="D145" s="609"/>
      <c r="E145" s="1469"/>
      <c r="F145" s="608"/>
      <c r="G145" s="1477"/>
      <c r="H145" s="1751"/>
      <c r="I145" s="1751"/>
      <c r="J145" s="1559"/>
      <c r="K145" s="758"/>
      <c r="L145" s="759"/>
      <c r="M145" s="617" t="s">
        <v>234</v>
      </c>
      <c r="N145" s="415"/>
      <c r="O145" s="618">
        <v>100</v>
      </c>
      <c r="P145" s="529"/>
      <c r="Q145" s="113"/>
      <c r="R145" s="190"/>
    </row>
    <row r="146" spans="1:18" ht="16.5" customHeight="1" x14ac:dyDescent="0.2">
      <c r="A146" s="1506"/>
      <c r="B146" s="1675"/>
      <c r="C146" s="1710"/>
      <c r="D146" s="1681" t="s">
        <v>17</v>
      </c>
      <c r="E146" s="1673" t="s">
        <v>231</v>
      </c>
      <c r="F146" s="1567" t="s">
        <v>128</v>
      </c>
      <c r="G146" s="1477"/>
      <c r="H146" s="1714" t="s">
        <v>13</v>
      </c>
      <c r="I146" s="1716"/>
      <c r="J146" s="1653">
        <v>40.799999999999997</v>
      </c>
      <c r="K146" s="1561"/>
      <c r="L146" s="1564"/>
      <c r="M146" s="555" t="s">
        <v>232</v>
      </c>
      <c r="N146" s="555"/>
      <c r="O146" s="509">
        <v>100</v>
      </c>
      <c r="P146" s="523"/>
      <c r="Q146" s="532"/>
      <c r="R146" s="1749"/>
    </row>
    <row r="147" spans="1:18" ht="16.5" customHeight="1" x14ac:dyDescent="0.2">
      <c r="A147" s="1506"/>
      <c r="B147" s="1675"/>
      <c r="C147" s="1710"/>
      <c r="D147" s="1713"/>
      <c r="E147" s="1712"/>
      <c r="F147" s="1701"/>
      <c r="G147" s="1477"/>
      <c r="H147" s="1715"/>
      <c r="I147" s="1717"/>
      <c r="J147" s="1654"/>
      <c r="K147" s="1563"/>
      <c r="L147" s="1566"/>
      <c r="M147" s="555" t="s">
        <v>233</v>
      </c>
      <c r="N147" s="555"/>
      <c r="O147" s="509">
        <v>100</v>
      </c>
      <c r="P147" s="523"/>
      <c r="Q147" s="795"/>
      <c r="R147" s="1749"/>
    </row>
    <row r="148" spans="1:18" ht="16.5" customHeight="1" x14ac:dyDescent="0.2">
      <c r="A148" s="196"/>
      <c r="B148" s="836"/>
      <c r="C148" s="1710"/>
      <c r="D148" s="1470" t="s">
        <v>18</v>
      </c>
      <c r="E148" s="1468" t="s">
        <v>63</v>
      </c>
      <c r="F148" s="835" t="s">
        <v>125</v>
      </c>
      <c r="G148" s="833"/>
      <c r="H148" s="839" t="s">
        <v>36</v>
      </c>
      <c r="I148" s="840"/>
      <c r="J148" s="841">
        <v>77</v>
      </c>
      <c r="K148" s="842"/>
      <c r="L148" s="843"/>
      <c r="M148" s="1720" t="s">
        <v>260</v>
      </c>
      <c r="N148" s="847"/>
      <c r="O148" s="651">
        <v>50</v>
      </c>
      <c r="P148" s="529">
        <v>100</v>
      </c>
      <c r="Q148" s="850"/>
      <c r="R148" s="794"/>
    </row>
    <row r="149" spans="1:18" ht="16.5" customHeight="1" x14ac:dyDescent="0.2">
      <c r="A149" s="196"/>
      <c r="B149" s="844"/>
      <c r="C149" s="1710"/>
      <c r="D149" s="1471"/>
      <c r="E149" s="1469"/>
      <c r="F149" s="846"/>
      <c r="G149" s="845"/>
      <c r="H149" s="839" t="s">
        <v>13</v>
      </c>
      <c r="I149" s="840"/>
      <c r="J149" s="841"/>
      <c r="K149" s="842">
        <v>77.8</v>
      </c>
      <c r="L149" s="843"/>
      <c r="M149" s="1721"/>
      <c r="N149" s="838"/>
      <c r="O149" s="848"/>
      <c r="P149" s="849"/>
      <c r="Q149" s="851"/>
      <c r="R149" s="794"/>
    </row>
    <row r="150" spans="1:18" ht="18.75" customHeight="1" x14ac:dyDescent="0.2">
      <c r="A150" s="196"/>
      <c r="B150" s="684"/>
      <c r="C150" s="1710"/>
      <c r="D150" s="1471"/>
      <c r="E150" s="1469"/>
      <c r="F150" s="173"/>
      <c r="G150" s="257"/>
      <c r="H150" s="197" t="s">
        <v>13</v>
      </c>
      <c r="I150" s="281">
        <v>74.400000000000006</v>
      </c>
      <c r="J150" s="136"/>
      <c r="K150" s="834"/>
      <c r="L150" s="446"/>
      <c r="M150" s="178" t="s">
        <v>148</v>
      </c>
      <c r="N150" s="416">
        <v>100</v>
      </c>
      <c r="O150" s="509"/>
      <c r="P150" s="523"/>
      <c r="Q150" s="795"/>
      <c r="R150" s="794"/>
    </row>
    <row r="151" spans="1:18" ht="20.25" customHeight="1" x14ac:dyDescent="0.2">
      <c r="A151" s="196"/>
      <c r="B151" s="684"/>
      <c r="C151" s="1710"/>
      <c r="D151" s="1485"/>
      <c r="E151" s="1488"/>
      <c r="F151" s="192"/>
      <c r="G151" s="257"/>
      <c r="H151" s="197" t="s">
        <v>13</v>
      </c>
      <c r="I151" s="281">
        <f>3.8+3.9</f>
        <v>7.6999999999999993</v>
      </c>
      <c r="J151" s="754"/>
      <c r="K151" s="504"/>
      <c r="L151" s="755"/>
      <c r="M151" s="178" t="s">
        <v>149</v>
      </c>
      <c r="N151" s="416">
        <v>100</v>
      </c>
      <c r="O151" s="509"/>
      <c r="P151" s="523"/>
      <c r="Q151" s="795"/>
      <c r="R151" s="794"/>
    </row>
    <row r="152" spans="1:18" ht="28.5" customHeight="1" x14ac:dyDescent="0.2">
      <c r="A152" s="196"/>
      <c r="B152" s="684"/>
      <c r="C152" s="1710"/>
      <c r="D152" s="607"/>
      <c r="E152" s="678" t="s">
        <v>164</v>
      </c>
      <c r="F152" s="288" t="s">
        <v>125</v>
      </c>
      <c r="G152" s="257"/>
      <c r="H152" s="483" t="s">
        <v>13</v>
      </c>
      <c r="I152" s="296">
        <v>9.6</v>
      </c>
      <c r="J152" s="756"/>
      <c r="K152" s="504"/>
      <c r="L152" s="757"/>
      <c r="M152" s="68" t="s">
        <v>150</v>
      </c>
      <c r="N152" s="368">
        <v>100</v>
      </c>
      <c r="O152" s="791"/>
      <c r="P152" s="792"/>
      <c r="Q152" s="793"/>
      <c r="R152" s="794"/>
    </row>
    <row r="153" spans="1:18" ht="28.5" customHeight="1" x14ac:dyDescent="0.2">
      <c r="A153" s="196"/>
      <c r="B153" s="684"/>
      <c r="C153" s="1710"/>
      <c r="D153" s="688"/>
      <c r="E153" s="1468" t="s">
        <v>156</v>
      </c>
      <c r="F153" s="173" t="s">
        <v>128</v>
      </c>
      <c r="G153" s="257"/>
      <c r="H153" s="193" t="s">
        <v>13</v>
      </c>
      <c r="I153" s="280">
        <v>8.9</v>
      </c>
      <c r="J153" s="506"/>
      <c r="K153" s="160"/>
      <c r="L153" s="735"/>
      <c r="M153" s="73" t="s">
        <v>152</v>
      </c>
      <c r="N153" s="483">
        <v>100</v>
      </c>
      <c r="O153" s="485"/>
      <c r="P153" s="679"/>
      <c r="Q153" s="486"/>
      <c r="R153" s="794"/>
    </row>
    <row r="154" spans="1:18" ht="16.899999999999999" customHeight="1" thickBot="1" x14ac:dyDescent="0.25">
      <c r="A154" s="196"/>
      <c r="B154" s="201"/>
      <c r="C154" s="1711"/>
      <c r="D154" s="161"/>
      <c r="E154" s="1495"/>
      <c r="F154" s="62"/>
      <c r="G154" s="259"/>
      <c r="H154" s="34" t="s">
        <v>14</v>
      </c>
      <c r="I154" s="267">
        <f>SUM(I142:I153)</f>
        <v>119.4</v>
      </c>
      <c r="J154" s="439">
        <f>SUM(J142:J153)</f>
        <v>182.01</v>
      </c>
      <c r="K154" s="138">
        <f>SUM(K142:K153)</f>
        <v>97.8</v>
      </c>
      <c r="L154" s="365">
        <f>SUM(L142:L153)</f>
        <v>20</v>
      </c>
      <c r="M154" s="787"/>
      <c r="N154" s="787"/>
      <c r="O154" s="788"/>
      <c r="P154" s="789"/>
      <c r="Q154" s="790"/>
    </row>
    <row r="155" spans="1:18" ht="14.65" customHeight="1" x14ac:dyDescent="0.2">
      <c r="A155" s="95" t="s">
        <v>9</v>
      </c>
      <c r="B155" s="20" t="s">
        <v>15</v>
      </c>
      <c r="C155" s="21" t="s">
        <v>17</v>
      </c>
      <c r="D155" s="47"/>
      <c r="E155" s="234" t="s">
        <v>157</v>
      </c>
      <c r="F155" s="60" t="s">
        <v>125</v>
      </c>
      <c r="G155" s="1669" t="s">
        <v>89</v>
      </c>
      <c r="H155" s="175" t="s">
        <v>13</v>
      </c>
      <c r="I155" s="282"/>
      <c r="J155" s="855">
        <f>867-67</f>
        <v>800</v>
      </c>
      <c r="K155" s="176">
        <v>960</v>
      </c>
      <c r="L155" s="751">
        <v>960</v>
      </c>
      <c r="M155" s="182" t="s">
        <v>259</v>
      </c>
      <c r="N155" s="413">
        <v>7</v>
      </c>
      <c r="O155" s="425">
        <v>7</v>
      </c>
      <c r="P155" s="428">
        <v>7</v>
      </c>
      <c r="Q155" s="419">
        <v>7</v>
      </c>
    </row>
    <row r="156" spans="1:18" ht="27" customHeight="1" x14ac:dyDescent="0.2">
      <c r="A156" s="196"/>
      <c r="B156" s="625"/>
      <c r="C156" s="109"/>
      <c r="D156" s="621"/>
      <c r="E156" s="117"/>
      <c r="F156" s="61"/>
      <c r="G156" s="1477"/>
      <c r="H156" s="545" t="s">
        <v>36</v>
      </c>
      <c r="I156" s="283"/>
      <c r="J156" s="626">
        <v>90.7</v>
      </c>
      <c r="K156" s="743"/>
      <c r="L156" s="751"/>
      <c r="M156" s="119" t="s">
        <v>241</v>
      </c>
      <c r="N156" s="416"/>
      <c r="O156" s="619">
        <v>7</v>
      </c>
      <c r="P156" s="620">
        <v>7</v>
      </c>
      <c r="Q156" s="390">
        <v>7</v>
      </c>
    </row>
    <row r="157" spans="1:18" ht="27.75" customHeight="1" x14ac:dyDescent="0.2">
      <c r="A157" s="196"/>
      <c r="B157" s="201"/>
      <c r="C157" s="109"/>
      <c r="D157" s="31"/>
      <c r="E157" s="85" t="s">
        <v>158</v>
      </c>
      <c r="F157" s="206"/>
      <c r="G157" s="1731"/>
      <c r="H157" s="49" t="s">
        <v>13</v>
      </c>
      <c r="I157" s="271">
        <v>209</v>
      </c>
      <c r="J157" s="626"/>
      <c r="K157" s="743"/>
      <c r="L157" s="132"/>
      <c r="M157" s="182" t="s">
        <v>291</v>
      </c>
      <c r="N157" s="368"/>
      <c r="O157" s="211">
        <v>7</v>
      </c>
      <c r="P157" s="195">
        <v>7</v>
      </c>
      <c r="Q157" s="72">
        <v>7</v>
      </c>
    </row>
    <row r="158" spans="1:18" ht="19.5" customHeight="1" x14ac:dyDescent="0.2">
      <c r="A158" s="196"/>
      <c r="B158" s="201"/>
      <c r="C158" s="109"/>
      <c r="D158" s="31"/>
      <c r="E158" s="202" t="s">
        <v>159</v>
      </c>
      <c r="F158" s="206"/>
      <c r="G158" s="1731"/>
      <c r="H158" s="48" t="s">
        <v>13</v>
      </c>
      <c r="I158" s="273">
        <v>343</v>
      </c>
      <c r="J158" s="760"/>
      <c r="K158" s="160"/>
      <c r="L158" s="154"/>
      <c r="M158" s="1544" t="s">
        <v>160</v>
      </c>
      <c r="N158" s="367">
        <v>7</v>
      </c>
      <c r="O158" s="210">
        <v>7</v>
      </c>
      <c r="P158" s="316">
        <v>7</v>
      </c>
      <c r="Q158" s="384">
        <v>7</v>
      </c>
    </row>
    <row r="159" spans="1:18" ht="14.65" customHeight="1" thickBot="1" x14ac:dyDescent="0.25">
      <c r="A159" s="196"/>
      <c r="B159" s="201"/>
      <c r="C159" s="162"/>
      <c r="D159" s="161"/>
      <c r="E159" s="36"/>
      <c r="F159" s="62"/>
      <c r="G159" s="1732"/>
      <c r="H159" s="34" t="s">
        <v>14</v>
      </c>
      <c r="I159" s="267">
        <f>SUM(I155:I158)</f>
        <v>552</v>
      </c>
      <c r="J159" s="439">
        <f>SUM(J155:J158)</f>
        <v>890.7</v>
      </c>
      <c r="K159" s="138">
        <f t="shared" ref="K159:L159" si="2">SUM(K155:K158)</f>
        <v>960</v>
      </c>
      <c r="L159" s="365">
        <f t="shared" si="2"/>
        <v>960</v>
      </c>
      <c r="M159" s="1745"/>
      <c r="N159" s="317"/>
      <c r="O159" s="386"/>
      <c r="P159" s="310"/>
      <c r="Q159" s="382"/>
    </row>
    <row r="160" spans="1:18" ht="29.25" customHeight="1" x14ac:dyDescent="0.2">
      <c r="A160" s="95" t="s">
        <v>9</v>
      </c>
      <c r="B160" s="11" t="s">
        <v>15</v>
      </c>
      <c r="C160" s="21" t="s">
        <v>18</v>
      </c>
      <c r="D160" s="47"/>
      <c r="E160" s="924" t="s">
        <v>37</v>
      </c>
      <c r="F160" s="50"/>
      <c r="G160" s="260"/>
      <c r="H160" s="120"/>
      <c r="I160" s="265"/>
      <c r="J160" s="761"/>
      <c r="K160" s="225"/>
      <c r="L160" s="177"/>
      <c r="M160" s="255"/>
      <c r="N160" s="414"/>
      <c r="O160" s="426"/>
      <c r="P160" s="115"/>
      <c r="Q160" s="111"/>
    </row>
    <row r="161" spans="1:18" ht="15" customHeight="1" x14ac:dyDescent="0.2">
      <c r="A161" s="102"/>
      <c r="B161" s="201"/>
      <c r="C161" s="42"/>
      <c r="D161" s="1470" t="s">
        <v>9</v>
      </c>
      <c r="E161" s="1468" t="s">
        <v>41</v>
      </c>
      <c r="F161" s="297" t="s">
        <v>80</v>
      </c>
      <c r="G161" s="1669" t="s">
        <v>84</v>
      </c>
      <c r="H161" s="82" t="s">
        <v>13</v>
      </c>
      <c r="I161" s="283"/>
      <c r="J161" s="762">
        <v>43.7</v>
      </c>
      <c r="K161" s="724"/>
      <c r="L161" s="737"/>
      <c r="M161" s="236" t="s">
        <v>42</v>
      </c>
      <c r="N161" s="391">
        <v>100</v>
      </c>
      <c r="O161" s="221">
        <v>100</v>
      </c>
      <c r="P161" s="315"/>
      <c r="Q161" s="74"/>
    </row>
    <row r="162" spans="1:18" ht="15.75" customHeight="1" x14ac:dyDescent="0.2">
      <c r="A162" s="102"/>
      <c r="B162" s="684"/>
      <c r="C162" s="42"/>
      <c r="D162" s="1471"/>
      <c r="E162" s="1469"/>
      <c r="F162" s="223" t="s">
        <v>66</v>
      </c>
      <c r="G162" s="1477"/>
      <c r="H162" s="545" t="s">
        <v>36</v>
      </c>
      <c r="I162" s="283">
        <v>28.5</v>
      </c>
      <c r="J162" s="762">
        <v>22</v>
      </c>
      <c r="K162" s="724"/>
      <c r="L162" s="737"/>
      <c r="M162" s="677"/>
      <c r="N162" s="367"/>
      <c r="O162" s="347"/>
      <c r="P162" s="680"/>
      <c r="Q162" s="384"/>
    </row>
    <row r="163" spans="1:18" ht="16.5" customHeight="1" x14ac:dyDescent="0.2">
      <c r="A163" s="102"/>
      <c r="B163" s="201"/>
      <c r="C163" s="42"/>
      <c r="D163" s="1471"/>
      <c r="E163" s="1469"/>
      <c r="F163" s="223"/>
      <c r="G163" s="1477"/>
      <c r="H163" s="163" t="s">
        <v>192</v>
      </c>
      <c r="I163" s="284">
        <v>60.7</v>
      </c>
      <c r="J163" s="506"/>
      <c r="K163" s="160"/>
      <c r="L163" s="735"/>
      <c r="M163" s="303"/>
      <c r="N163" s="367"/>
      <c r="O163" s="210"/>
      <c r="P163" s="316"/>
      <c r="Q163" s="384"/>
    </row>
    <row r="164" spans="1:18" ht="15.75" customHeight="1" x14ac:dyDescent="0.2">
      <c r="A164" s="102"/>
      <c r="B164" s="201"/>
      <c r="C164" s="42"/>
      <c r="D164" s="1471"/>
      <c r="E164" s="1469"/>
      <c r="F164" s="223"/>
      <c r="G164" s="1477"/>
      <c r="H164" s="163" t="s">
        <v>72</v>
      </c>
      <c r="I164" s="284">
        <v>62.4</v>
      </c>
      <c r="J164" s="506">
        <v>112.9</v>
      </c>
      <c r="K164" s="724"/>
      <c r="L164" s="737"/>
      <c r="M164" s="240"/>
      <c r="N164" s="367"/>
      <c r="O164" s="210"/>
      <c r="P164" s="316"/>
      <c r="Q164" s="384"/>
    </row>
    <row r="165" spans="1:18" ht="21" customHeight="1" x14ac:dyDescent="0.2">
      <c r="A165" s="196"/>
      <c r="B165" s="201"/>
      <c r="C165" s="19"/>
      <c r="D165" s="1470" t="s">
        <v>15</v>
      </c>
      <c r="E165" s="1468" t="s">
        <v>106</v>
      </c>
      <c r="F165" s="297" t="s">
        <v>66</v>
      </c>
      <c r="G165" s="1669" t="s">
        <v>90</v>
      </c>
      <c r="H165" s="194" t="s">
        <v>13</v>
      </c>
      <c r="I165" s="271">
        <v>50</v>
      </c>
      <c r="J165" s="199">
        <v>93.1</v>
      </c>
      <c r="K165" s="724">
        <v>559.5</v>
      </c>
      <c r="L165" s="725">
        <v>918.4</v>
      </c>
      <c r="M165" s="73" t="s">
        <v>39</v>
      </c>
      <c r="N165" s="415"/>
      <c r="O165" s="464">
        <v>1</v>
      </c>
      <c r="P165" s="456"/>
      <c r="Q165" s="420"/>
    </row>
    <row r="166" spans="1:18" ht="19.5" customHeight="1" x14ac:dyDescent="0.2">
      <c r="A166" s="196"/>
      <c r="B166" s="201"/>
      <c r="C166" s="19"/>
      <c r="D166" s="1485"/>
      <c r="E166" s="1488"/>
      <c r="F166" s="219" t="s">
        <v>126</v>
      </c>
      <c r="G166" s="1744"/>
      <c r="H166" s="241"/>
      <c r="I166" s="284"/>
      <c r="J166" s="351"/>
      <c r="K166" s="222"/>
      <c r="L166" s="744"/>
      <c r="M166" s="68" t="s">
        <v>40</v>
      </c>
      <c r="N166" s="331"/>
      <c r="O166" s="211"/>
      <c r="P166" s="195">
        <v>35</v>
      </c>
      <c r="Q166" s="72">
        <v>100</v>
      </c>
    </row>
    <row r="167" spans="1:18" ht="17.25" customHeight="1" x14ac:dyDescent="0.2">
      <c r="A167" s="196"/>
      <c r="B167" s="201"/>
      <c r="C167" s="19"/>
      <c r="D167" s="886" t="s">
        <v>17</v>
      </c>
      <c r="E167" s="1468" t="s">
        <v>35</v>
      </c>
      <c r="F167" s="181" t="s">
        <v>122</v>
      </c>
      <c r="G167" s="1669" t="s">
        <v>124</v>
      </c>
      <c r="H167" s="70" t="s">
        <v>13</v>
      </c>
      <c r="I167" s="283">
        <v>119.3</v>
      </c>
      <c r="J167" s="506">
        <v>59.1</v>
      </c>
      <c r="K167" s="763"/>
      <c r="L167" s="764"/>
      <c r="M167" s="73" t="s">
        <v>40</v>
      </c>
      <c r="N167" s="391">
        <v>80</v>
      </c>
      <c r="O167" s="221">
        <v>100</v>
      </c>
      <c r="P167" s="315"/>
      <c r="Q167" s="74"/>
    </row>
    <row r="168" spans="1:18" ht="26.25" customHeight="1" x14ac:dyDescent="0.2">
      <c r="A168" s="196"/>
      <c r="B168" s="201"/>
      <c r="C168" s="19"/>
      <c r="D168" s="887"/>
      <c r="E168" s="1488"/>
      <c r="F168" s="189" t="s">
        <v>155</v>
      </c>
      <c r="G168" s="1744"/>
      <c r="H168" s="241" t="s">
        <v>36</v>
      </c>
      <c r="I168" s="284">
        <v>680.4</v>
      </c>
      <c r="J168" s="351"/>
      <c r="K168" s="352"/>
      <c r="L168" s="149"/>
      <c r="M168" s="182"/>
      <c r="N168" s="367"/>
      <c r="O168" s="210"/>
      <c r="P168" s="316"/>
      <c r="Q168" s="384"/>
    </row>
    <row r="169" spans="1:18" ht="26.25" customHeight="1" x14ac:dyDescent="0.2">
      <c r="A169" s="196"/>
      <c r="B169" s="888"/>
      <c r="C169" s="19"/>
      <c r="D169" s="890" t="s">
        <v>18</v>
      </c>
      <c r="E169" s="881" t="s">
        <v>250</v>
      </c>
      <c r="F169" s="297" t="s">
        <v>126</v>
      </c>
      <c r="G169" s="814" t="s">
        <v>248</v>
      </c>
      <c r="H169" s="856" t="s">
        <v>13</v>
      </c>
      <c r="I169" s="815"/>
      <c r="J169" s="816"/>
      <c r="K169" s="724">
        <v>500</v>
      </c>
      <c r="L169" s="817"/>
      <c r="M169" s="73" t="s">
        <v>249</v>
      </c>
      <c r="N169" s="818"/>
      <c r="O169" s="819"/>
      <c r="P169" s="882">
        <v>1</v>
      </c>
      <c r="Q169" s="814"/>
    </row>
    <row r="170" spans="1:18" ht="41.25" customHeight="1" x14ac:dyDescent="0.2">
      <c r="A170" s="196"/>
      <c r="B170" s="888"/>
      <c r="C170" s="19"/>
      <c r="D170" s="890"/>
      <c r="E170" s="881"/>
      <c r="F170" s="223" t="s">
        <v>128</v>
      </c>
      <c r="G170" s="820" t="s">
        <v>258</v>
      </c>
      <c r="H170" s="821" t="s">
        <v>13</v>
      </c>
      <c r="I170" s="822"/>
      <c r="J170" s="823"/>
      <c r="K170" s="824">
        <v>50</v>
      </c>
      <c r="L170" s="825"/>
      <c r="M170" s="826" t="s">
        <v>257</v>
      </c>
      <c r="N170" s="367"/>
      <c r="O170" s="347"/>
      <c r="P170" s="829">
        <v>1</v>
      </c>
      <c r="Q170" s="384"/>
    </row>
    <row r="171" spans="1:18" ht="26.25" customHeight="1" x14ac:dyDescent="0.2">
      <c r="A171" s="196"/>
      <c r="B171" s="888"/>
      <c r="C171" s="19"/>
      <c r="D171" s="890"/>
      <c r="E171" s="881"/>
      <c r="F171" s="891" t="s">
        <v>66</v>
      </c>
      <c r="G171" s="889" t="s">
        <v>124</v>
      </c>
      <c r="H171" s="230" t="s">
        <v>13</v>
      </c>
      <c r="I171" s="271"/>
      <c r="J171" s="780"/>
      <c r="K171" s="727"/>
      <c r="L171" s="149">
        <v>100</v>
      </c>
      <c r="M171" s="826" t="s">
        <v>39</v>
      </c>
      <c r="N171" s="827"/>
      <c r="O171" s="828"/>
      <c r="P171" s="829"/>
      <c r="Q171" s="830"/>
    </row>
    <row r="172" spans="1:18" ht="16.5" customHeight="1" x14ac:dyDescent="0.2">
      <c r="A172" s="196"/>
      <c r="B172" s="888"/>
      <c r="C172" s="19"/>
      <c r="D172" s="890"/>
      <c r="E172" s="881"/>
      <c r="F172" s="885"/>
      <c r="G172" s="884" t="s">
        <v>84</v>
      </c>
      <c r="H172" s="241"/>
      <c r="I172" s="284"/>
      <c r="J172" s="784"/>
      <c r="K172" s="785"/>
      <c r="L172" s="786"/>
      <c r="M172" s="182"/>
      <c r="N172" s="367"/>
      <c r="O172" s="347"/>
      <c r="P172" s="883"/>
      <c r="Q172" s="384"/>
    </row>
    <row r="173" spans="1:18" ht="20.25" customHeight="1" x14ac:dyDescent="0.2">
      <c r="A173" s="196"/>
      <c r="B173" s="201"/>
      <c r="C173" s="19"/>
      <c r="D173" s="461" t="s">
        <v>19</v>
      </c>
      <c r="E173" s="1737" t="s">
        <v>93</v>
      </c>
      <c r="F173" s="181" t="s">
        <v>122</v>
      </c>
      <c r="G173" s="1669" t="s">
        <v>124</v>
      </c>
      <c r="H173" s="762" t="s">
        <v>13</v>
      </c>
      <c r="I173" s="273"/>
      <c r="J173" s="144"/>
      <c r="K173" s="724"/>
      <c r="L173" s="725">
        <v>20</v>
      </c>
      <c r="M173" s="837" t="s">
        <v>39</v>
      </c>
      <c r="N173" s="483"/>
      <c r="O173" s="485"/>
      <c r="P173" s="831"/>
      <c r="Q173" s="212">
        <v>1</v>
      </c>
      <c r="R173" s="429"/>
    </row>
    <row r="174" spans="1:18" ht="20.25" customHeight="1" x14ac:dyDescent="0.2">
      <c r="A174" s="196"/>
      <c r="B174" s="201"/>
      <c r="C174" s="19"/>
      <c r="D174" s="329"/>
      <c r="E174" s="1738"/>
      <c r="F174" s="189" t="s">
        <v>66</v>
      </c>
      <c r="G174" s="1744"/>
      <c r="H174" s="284"/>
      <c r="I174" s="284"/>
      <c r="J174" s="351"/>
      <c r="K174" s="743"/>
      <c r="L174" s="744"/>
      <c r="M174" s="118"/>
      <c r="N174" s="416"/>
      <c r="O174" s="314"/>
      <c r="P174" s="311"/>
      <c r="Q174" s="832"/>
      <c r="R174" s="429"/>
    </row>
    <row r="175" spans="1:18" ht="39.75" customHeight="1" x14ac:dyDescent="0.2">
      <c r="A175" s="196"/>
      <c r="B175" s="201"/>
      <c r="C175" s="19"/>
      <c r="D175" s="461" t="s">
        <v>21</v>
      </c>
      <c r="E175" s="67" t="s">
        <v>127</v>
      </c>
      <c r="F175" s="585" t="s">
        <v>155</v>
      </c>
      <c r="G175" s="142" t="s">
        <v>124</v>
      </c>
      <c r="H175" s="144" t="s">
        <v>13</v>
      </c>
      <c r="I175" s="271"/>
      <c r="J175" s="144"/>
      <c r="K175" s="745"/>
      <c r="L175" s="149">
        <v>860</v>
      </c>
      <c r="M175" s="182" t="s">
        <v>40</v>
      </c>
      <c r="N175" s="367"/>
      <c r="O175" s="210"/>
      <c r="P175" s="316"/>
      <c r="Q175" s="320">
        <v>10</v>
      </c>
    </row>
    <row r="176" spans="1:18" ht="15.75" customHeight="1" x14ac:dyDescent="0.2">
      <c r="A176" s="196"/>
      <c r="B176" s="684"/>
      <c r="C176" s="19"/>
      <c r="D176" s="683"/>
      <c r="E176" s="117"/>
      <c r="F176" s="219"/>
      <c r="G176" s="687" t="s">
        <v>84</v>
      </c>
      <c r="H176" s="626"/>
      <c r="I176" s="284"/>
      <c r="J176" s="626"/>
      <c r="K176" s="743"/>
      <c r="L176" s="132"/>
      <c r="M176" s="182"/>
      <c r="N176" s="367"/>
      <c r="O176" s="347"/>
      <c r="P176" s="680"/>
      <c r="Q176" s="384"/>
    </row>
    <row r="177" spans="1:19" ht="27.75" customHeight="1" x14ac:dyDescent="0.2">
      <c r="A177" s="196"/>
      <c r="B177" s="684"/>
      <c r="C177" s="19"/>
      <c r="D177" s="607"/>
      <c r="E177" s="53" t="s">
        <v>92</v>
      </c>
      <c r="F177" s="171" t="s">
        <v>140</v>
      </c>
      <c r="G177" s="252" t="s">
        <v>83</v>
      </c>
      <c r="H177" s="779" t="s">
        <v>13</v>
      </c>
      <c r="I177" s="280">
        <v>8.5</v>
      </c>
      <c r="J177" s="170"/>
      <c r="K177" s="160"/>
      <c r="L177" s="154"/>
      <c r="M177" s="198" t="s">
        <v>96</v>
      </c>
      <c r="N177" s="368">
        <v>100</v>
      </c>
      <c r="O177" s="211"/>
      <c r="P177" s="195"/>
      <c r="Q177" s="72"/>
    </row>
    <row r="178" spans="1:19" ht="45" customHeight="1" x14ac:dyDescent="0.2">
      <c r="A178" s="196"/>
      <c r="B178" s="684"/>
      <c r="C178" s="19"/>
      <c r="D178" s="682"/>
      <c r="E178" s="1468" t="s">
        <v>43</v>
      </c>
      <c r="F178" s="297" t="s">
        <v>125</v>
      </c>
      <c r="G178" s="685" t="s">
        <v>77</v>
      </c>
      <c r="H178" s="70" t="s">
        <v>36</v>
      </c>
      <c r="I178" s="283">
        <v>5.3</v>
      </c>
      <c r="J178" s="781"/>
      <c r="K178" s="782"/>
      <c r="L178" s="783"/>
      <c r="M178" s="75" t="s">
        <v>44</v>
      </c>
      <c r="N178" s="483">
        <v>100</v>
      </c>
      <c r="O178" s="485"/>
      <c r="P178" s="679"/>
      <c r="Q178" s="486"/>
    </row>
    <row r="179" spans="1:19" ht="15" customHeight="1" thickBot="1" x14ac:dyDescent="0.25">
      <c r="A179" s="96"/>
      <c r="B179" s="10"/>
      <c r="C179" s="472"/>
      <c r="D179" s="473"/>
      <c r="E179" s="1495"/>
      <c r="F179" s="1733" t="s">
        <v>174</v>
      </c>
      <c r="G179" s="1734"/>
      <c r="H179" s="1735"/>
      <c r="I179" s="775">
        <f>SUM(I161:I178)</f>
        <v>1015.0999999999999</v>
      </c>
      <c r="J179" s="776">
        <f>SUM(J161:J178)</f>
        <v>330.80000000000007</v>
      </c>
      <c r="K179" s="777">
        <f>SUM(K161:K178)</f>
        <v>1109.5</v>
      </c>
      <c r="L179" s="778">
        <f>SUM(L161:L178)</f>
        <v>1898.4</v>
      </c>
      <c r="M179" s="412"/>
      <c r="N179" s="417"/>
      <c r="O179" s="427"/>
      <c r="P179" s="681"/>
      <c r="Q179" s="686"/>
      <c r="S179" s="190"/>
    </row>
    <row r="180" spans="1:19" ht="16.5" customHeight="1" thickBot="1" x14ac:dyDescent="0.25">
      <c r="A180" s="96" t="s">
        <v>9</v>
      </c>
      <c r="B180" s="10" t="s">
        <v>15</v>
      </c>
      <c r="C180" s="1571" t="s">
        <v>24</v>
      </c>
      <c r="D180" s="1572"/>
      <c r="E180" s="1572"/>
      <c r="F180" s="1572"/>
      <c r="G180" s="1572"/>
      <c r="H180" s="1736"/>
      <c r="I180" s="468">
        <f>I159+I154+I140+I179</f>
        <v>8386.0000000000018</v>
      </c>
      <c r="J180" s="469">
        <f>J159+J154+J140+J179</f>
        <v>9572.8099999999977</v>
      </c>
      <c r="K180" s="470">
        <f>K159+K154+K140+K179</f>
        <v>10135</v>
      </c>
      <c r="L180" s="471">
        <f>L159+L154+L140+L179</f>
        <v>10714.1</v>
      </c>
      <c r="M180" s="445"/>
      <c r="N180" s="342"/>
      <c r="O180" s="430"/>
      <c r="P180" s="430"/>
      <c r="Q180" s="242"/>
    </row>
    <row r="181" spans="1:19" ht="15.75" customHeight="1" thickBot="1" x14ac:dyDescent="0.25">
      <c r="A181" s="100" t="s">
        <v>9</v>
      </c>
      <c r="B181" s="40" t="s">
        <v>17</v>
      </c>
      <c r="C181" s="1746" t="s">
        <v>45</v>
      </c>
      <c r="D181" s="1747"/>
      <c r="E181" s="1747"/>
      <c r="F181" s="1747"/>
      <c r="G181" s="1747"/>
      <c r="H181" s="1747"/>
      <c r="I181" s="1747"/>
      <c r="J181" s="1747"/>
      <c r="K181" s="1747"/>
      <c r="L181" s="1747"/>
      <c r="M181" s="1747"/>
      <c r="N181" s="1747"/>
      <c r="O181" s="433"/>
      <c r="P181" s="411"/>
      <c r="Q181" s="411"/>
      <c r="R181" s="429"/>
    </row>
    <row r="182" spans="1:19" ht="27.75" customHeight="1" x14ac:dyDescent="0.2">
      <c r="A182" s="95" t="s">
        <v>9</v>
      </c>
      <c r="B182" s="11" t="s">
        <v>17</v>
      </c>
      <c r="C182" s="1593" t="s">
        <v>9</v>
      </c>
      <c r="D182" s="45"/>
      <c r="E182" s="110" t="s">
        <v>277</v>
      </c>
      <c r="F182" s="291"/>
      <c r="G182" s="312" t="s">
        <v>83</v>
      </c>
      <c r="H182" s="32"/>
      <c r="I182" s="32"/>
      <c r="J182" s="321"/>
      <c r="K182" s="332"/>
      <c r="L182" s="333"/>
      <c r="M182" s="37"/>
      <c r="N182" s="393"/>
      <c r="O182" s="405"/>
      <c r="P182" s="123"/>
      <c r="Q182" s="399"/>
    </row>
    <row r="183" spans="1:19" ht="30" customHeight="1" x14ac:dyDescent="0.2">
      <c r="A183" s="196"/>
      <c r="B183" s="201"/>
      <c r="C183" s="1676"/>
      <c r="D183" s="1678" t="s">
        <v>9</v>
      </c>
      <c r="E183" s="1722" t="s">
        <v>79</v>
      </c>
      <c r="F183" s="223" t="s">
        <v>125</v>
      </c>
      <c r="G183" s="263"/>
      <c r="H183" s="1725" t="s">
        <v>13</v>
      </c>
      <c r="I183" s="269">
        <v>101.6</v>
      </c>
      <c r="J183" s="576">
        <v>107.6</v>
      </c>
      <c r="K183" s="538">
        <v>107.6</v>
      </c>
      <c r="L183" s="575">
        <v>107.6</v>
      </c>
      <c r="M183" s="76" t="s">
        <v>162</v>
      </c>
      <c r="N183" s="394">
        <v>1</v>
      </c>
      <c r="O183" s="406">
        <v>1</v>
      </c>
      <c r="P183" s="124">
        <v>1</v>
      </c>
      <c r="Q183" s="400">
        <v>1</v>
      </c>
    </row>
    <row r="184" spans="1:19" ht="28.5" customHeight="1" x14ac:dyDescent="0.2">
      <c r="A184" s="196"/>
      <c r="B184" s="201"/>
      <c r="C184" s="1676"/>
      <c r="D184" s="1679"/>
      <c r="E184" s="1723"/>
      <c r="F184" s="261"/>
      <c r="G184" s="263"/>
      <c r="H184" s="1726"/>
      <c r="I184" s="293"/>
      <c r="J184" s="345"/>
      <c r="K184" s="353"/>
      <c r="L184" s="346"/>
      <c r="M184" s="77" t="s">
        <v>173</v>
      </c>
      <c r="N184" s="395">
        <v>34</v>
      </c>
      <c r="O184" s="474">
        <v>34.200000000000003</v>
      </c>
      <c r="P184" s="125">
        <v>35</v>
      </c>
      <c r="Q184" s="401">
        <v>36</v>
      </c>
    </row>
    <row r="185" spans="1:19" ht="27" customHeight="1" x14ac:dyDescent="0.2">
      <c r="A185" s="196"/>
      <c r="B185" s="201"/>
      <c r="C185" s="1676"/>
      <c r="D185" s="1679"/>
      <c r="E185" s="1723"/>
      <c r="F185" s="261"/>
      <c r="G185" s="263"/>
      <c r="H185" s="1726"/>
      <c r="I185" s="293"/>
      <c r="J185" s="348"/>
      <c r="K185" s="353"/>
      <c r="L185" s="349"/>
      <c r="M185" s="77" t="s">
        <v>153</v>
      </c>
      <c r="N185" s="395">
        <v>7500</v>
      </c>
      <c r="O185" s="407">
        <v>7700</v>
      </c>
      <c r="P185" s="125">
        <v>8000</v>
      </c>
      <c r="Q185" s="401">
        <v>8500</v>
      </c>
    </row>
    <row r="186" spans="1:19" ht="17.25" customHeight="1" x14ac:dyDescent="0.2">
      <c r="A186" s="196"/>
      <c r="B186" s="201"/>
      <c r="C186" s="1676"/>
      <c r="D186" s="1680"/>
      <c r="E186" s="1724"/>
      <c r="F186" s="292"/>
      <c r="G186" s="263"/>
      <c r="H186" s="1727"/>
      <c r="I186" s="270"/>
      <c r="J186" s="477"/>
      <c r="K186" s="478"/>
      <c r="L186" s="479"/>
      <c r="M186" s="480" t="s">
        <v>64</v>
      </c>
      <c r="N186" s="396">
        <v>1</v>
      </c>
      <c r="O186" s="408">
        <v>1</v>
      </c>
      <c r="P186" s="126">
        <v>1</v>
      </c>
      <c r="Q186" s="402">
        <v>1</v>
      </c>
    </row>
    <row r="187" spans="1:19" ht="52.5" customHeight="1" x14ac:dyDescent="0.2">
      <c r="A187" s="196"/>
      <c r="B187" s="201"/>
      <c r="C187" s="1676"/>
      <c r="D187" s="475" t="s">
        <v>15</v>
      </c>
      <c r="E187" s="458" t="s">
        <v>204</v>
      </c>
      <c r="F187" s="288" t="s">
        <v>205</v>
      </c>
      <c r="G187" s="263"/>
      <c r="H187" s="481" t="s">
        <v>13</v>
      </c>
      <c r="I187" s="482"/>
      <c r="J187" s="627">
        <v>20</v>
      </c>
      <c r="K187" s="628">
        <v>20</v>
      </c>
      <c r="L187" s="629">
        <v>20</v>
      </c>
      <c r="M187" s="476" t="s">
        <v>134</v>
      </c>
      <c r="N187" s="396"/>
      <c r="O187" s="408">
        <v>40</v>
      </c>
      <c r="P187" s="126">
        <v>80</v>
      </c>
      <c r="Q187" s="402">
        <v>80</v>
      </c>
      <c r="R187" s="41"/>
    </row>
    <row r="188" spans="1:19" ht="14.25" customHeight="1" x14ac:dyDescent="0.2">
      <c r="A188" s="196"/>
      <c r="B188" s="201"/>
      <c r="C188" s="1676"/>
      <c r="D188" s="215" t="s">
        <v>17</v>
      </c>
      <c r="E188" s="1722" t="s">
        <v>182</v>
      </c>
      <c r="F188" s="223" t="s">
        <v>125</v>
      </c>
      <c r="G188" s="263"/>
      <c r="H188" s="481" t="s">
        <v>13</v>
      </c>
      <c r="I188" s="482">
        <v>25</v>
      </c>
      <c r="J188" s="501"/>
      <c r="K188" s="88"/>
      <c r="L188" s="350"/>
      <c r="M188" s="899" t="s">
        <v>145</v>
      </c>
      <c r="N188" s="397">
        <v>1</v>
      </c>
      <c r="O188" s="409">
        <v>1</v>
      </c>
      <c r="P188" s="121"/>
      <c r="Q188" s="403"/>
    </row>
    <row r="189" spans="1:19" ht="24.75" customHeight="1" x14ac:dyDescent="0.2">
      <c r="A189" s="196"/>
      <c r="B189" s="595"/>
      <c r="C189" s="1676"/>
      <c r="D189" s="893"/>
      <c r="E189" s="1724"/>
      <c r="F189" s="892"/>
      <c r="G189" s="263"/>
      <c r="H189" s="481" t="s">
        <v>36</v>
      </c>
      <c r="I189" s="482"/>
      <c r="J189" s="596">
        <v>25</v>
      </c>
      <c r="K189" s="538"/>
      <c r="L189" s="575"/>
      <c r="M189" s="901"/>
      <c r="N189" s="902"/>
      <c r="O189" s="903"/>
      <c r="P189" s="904"/>
      <c r="Q189" s="905"/>
    </row>
    <row r="190" spans="1:19" ht="21.75" customHeight="1" x14ac:dyDescent="0.2">
      <c r="A190" s="196"/>
      <c r="B190" s="894"/>
      <c r="C190" s="1676"/>
      <c r="D190" s="896" t="s">
        <v>18</v>
      </c>
      <c r="E190" s="1722" t="s">
        <v>267</v>
      </c>
      <c r="F190" s="223" t="s">
        <v>128</v>
      </c>
      <c r="G190" s="263"/>
      <c r="H190" s="895" t="s">
        <v>13</v>
      </c>
      <c r="I190" s="155"/>
      <c r="J190" s="898">
        <v>12</v>
      </c>
      <c r="K190" s="538"/>
      <c r="L190" s="575"/>
      <c r="M190" s="907" t="s">
        <v>268</v>
      </c>
      <c r="N190" s="397"/>
      <c r="O190" s="409">
        <v>1</v>
      </c>
      <c r="P190" s="121"/>
      <c r="Q190" s="403"/>
    </row>
    <row r="191" spans="1:19" ht="15.75" customHeight="1" thickBot="1" x14ac:dyDescent="0.25">
      <c r="A191" s="96"/>
      <c r="B191" s="10"/>
      <c r="C191" s="1594"/>
      <c r="D191" s="906"/>
      <c r="E191" s="1748"/>
      <c r="F191" s="897"/>
      <c r="G191" s="264"/>
      <c r="H191" s="33" t="s">
        <v>14</v>
      </c>
      <c r="I191" s="137">
        <f>SUM(I182:I189)</f>
        <v>126.6</v>
      </c>
      <c r="J191" s="439">
        <f>SUM(J182:J190)</f>
        <v>164.6</v>
      </c>
      <c r="K191" s="138">
        <f>SUM(K182:K189)</f>
        <v>127.6</v>
      </c>
      <c r="L191" s="139">
        <f>SUM(L182:L189)</f>
        <v>127.6</v>
      </c>
      <c r="M191" s="900"/>
      <c r="N191" s="398"/>
      <c r="O191" s="410"/>
      <c r="P191" s="122"/>
      <c r="Q191" s="404"/>
      <c r="S191" s="190"/>
    </row>
    <row r="192" spans="1:19" ht="19.149999999999999" customHeight="1" x14ac:dyDescent="0.2">
      <c r="A192" s="196" t="s">
        <v>9</v>
      </c>
      <c r="B192" s="201" t="s">
        <v>17</v>
      </c>
      <c r="C192" s="1593" t="s">
        <v>15</v>
      </c>
      <c r="D192" s="1593"/>
      <c r="E192" s="1582" t="s">
        <v>71</v>
      </c>
      <c r="F192" s="61" t="s">
        <v>125</v>
      </c>
      <c r="G192" s="1595" t="s">
        <v>83</v>
      </c>
      <c r="H192" s="32" t="s">
        <v>13</v>
      </c>
      <c r="I192" s="155">
        <v>10.4</v>
      </c>
      <c r="J192" s="431"/>
      <c r="K192" s="580">
        <v>10.4</v>
      </c>
      <c r="L192" s="432"/>
      <c r="M192" s="1610" t="s">
        <v>145</v>
      </c>
      <c r="N192" s="1612">
        <v>1</v>
      </c>
      <c r="O192" s="1604"/>
      <c r="P192" s="1606">
        <v>1</v>
      </c>
      <c r="Q192" s="1608"/>
    </row>
    <row r="193" spans="1:17" ht="15.75" customHeight="1" thickBot="1" x14ac:dyDescent="0.25">
      <c r="A193" s="96"/>
      <c r="B193" s="10"/>
      <c r="C193" s="1594"/>
      <c r="D193" s="1594"/>
      <c r="E193" s="1495"/>
      <c r="F193" s="262"/>
      <c r="G193" s="1596"/>
      <c r="H193" s="33" t="s">
        <v>14</v>
      </c>
      <c r="I193" s="157">
        <f>SUM(I192:I192)</f>
        <v>10.4</v>
      </c>
      <c r="J193" s="453">
        <f t="shared" ref="J193:L193" si="3">SUM(J192:J192)</f>
        <v>0</v>
      </c>
      <c r="K193" s="158">
        <f t="shared" si="3"/>
        <v>10.4</v>
      </c>
      <c r="L193" s="231">
        <f t="shared" si="3"/>
        <v>0</v>
      </c>
      <c r="M193" s="1611"/>
      <c r="N193" s="1613"/>
      <c r="O193" s="1605"/>
      <c r="P193" s="1607"/>
      <c r="Q193" s="1609"/>
    </row>
    <row r="194" spans="1:17" ht="14.25" customHeight="1" thickBot="1" x14ac:dyDescent="0.25">
      <c r="A194" s="103" t="s">
        <v>9</v>
      </c>
      <c r="B194" s="38" t="s">
        <v>17</v>
      </c>
      <c r="C194" s="1583" t="s">
        <v>24</v>
      </c>
      <c r="D194" s="1584"/>
      <c r="E194" s="1584"/>
      <c r="F194" s="1584"/>
      <c r="G194" s="1584"/>
      <c r="H194" s="1585"/>
      <c r="I194" s="152">
        <f>I193+I191</f>
        <v>137</v>
      </c>
      <c r="J194" s="765">
        <f>J193+J191</f>
        <v>164.6</v>
      </c>
      <c r="K194" s="153">
        <f t="shared" ref="K194:L194" si="4">K193+K191</f>
        <v>138</v>
      </c>
      <c r="L194" s="766">
        <f t="shared" si="4"/>
        <v>127.6</v>
      </c>
      <c r="M194" s="243"/>
      <c r="N194" s="434"/>
      <c r="O194" s="434"/>
      <c r="P194" s="434"/>
      <c r="Q194" s="244"/>
    </row>
    <row r="195" spans="1:17" ht="14.25" customHeight="1" thickBot="1" x14ac:dyDescent="0.25">
      <c r="A195" s="103"/>
      <c r="B195" s="1586" t="s">
        <v>46</v>
      </c>
      <c r="C195" s="1587"/>
      <c r="D195" s="1587"/>
      <c r="E195" s="1587"/>
      <c r="F195" s="1587"/>
      <c r="G195" s="1587"/>
      <c r="H195" s="1588"/>
      <c r="I195" s="767">
        <f>+I194+I180+I60</f>
        <v>11068.400000000001</v>
      </c>
      <c r="J195" s="768">
        <f>+J194+J180+J60</f>
        <v>12146.71</v>
      </c>
      <c r="K195" s="769">
        <f>+K194+K180+K60</f>
        <v>13362.2</v>
      </c>
      <c r="L195" s="770">
        <f>+L194+L180+L60</f>
        <v>13232.900000000001</v>
      </c>
      <c r="M195" s="245"/>
      <c r="N195" s="435"/>
      <c r="O195" s="435"/>
      <c r="P195" s="435"/>
      <c r="Q195" s="246"/>
    </row>
    <row r="196" spans="1:17" ht="14.25" customHeight="1" thickBot="1" x14ac:dyDescent="0.25">
      <c r="A196" s="104"/>
      <c r="B196" s="1589" t="s">
        <v>47</v>
      </c>
      <c r="C196" s="1590"/>
      <c r="D196" s="1590"/>
      <c r="E196" s="1590"/>
      <c r="F196" s="1590"/>
      <c r="G196" s="1590"/>
      <c r="H196" s="1591"/>
      <c r="I196" s="771">
        <f t="shared" ref="I196:L196" si="5">+I195</f>
        <v>11068.400000000001</v>
      </c>
      <c r="J196" s="772">
        <f t="shared" si="5"/>
        <v>12146.71</v>
      </c>
      <c r="K196" s="773">
        <f t="shared" si="5"/>
        <v>13362.2</v>
      </c>
      <c r="L196" s="774">
        <f t="shared" si="5"/>
        <v>13232.900000000001</v>
      </c>
      <c r="M196" s="247"/>
      <c r="N196" s="436"/>
      <c r="O196" s="436"/>
      <c r="P196" s="436"/>
      <c r="Q196" s="248"/>
    </row>
    <row r="197" spans="1:17" s="41" customFormat="1" ht="16.5" customHeight="1" x14ac:dyDescent="0.2">
      <c r="A197" s="1592" t="s">
        <v>292</v>
      </c>
      <c r="B197" s="1592"/>
      <c r="C197" s="1592"/>
      <c r="D197" s="1592"/>
      <c r="E197" s="1592"/>
      <c r="F197" s="1592"/>
      <c r="G197" s="1592"/>
      <c r="H197" s="1592"/>
      <c r="I197" s="1592"/>
      <c r="J197" s="1592"/>
      <c r="K197" s="1592"/>
      <c r="L197" s="1592"/>
      <c r="M197" s="323"/>
      <c r="N197" s="323"/>
    </row>
    <row r="198" spans="1:17" s="41" customFormat="1" ht="16.5" customHeight="1" x14ac:dyDescent="0.2">
      <c r="A198" s="1592" t="s">
        <v>293</v>
      </c>
      <c r="B198" s="1592"/>
      <c r="C198" s="1592"/>
      <c r="D198" s="1592"/>
      <c r="E198" s="1592"/>
      <c r="F198" s="1592"/>
      <c r="G198" s="1592"/>
      <c r="H198" s="1592"/>
      <c r="I198" s="1592"/>
      <c r="J198" s="1592"/>
      <c r="K198" s="1592"/>
      <c r="L198" s="1592"/>
      <c r="M198" s="1592"/>
      <c r="N198" s="1592"/>
      <c r="O198" s="1592"/>
      <c r="P198" s="1592"/>
      <c r="Q198" s="1592"/>
    </row>
    <row r="199" spans="1:17" s="41" customFormat="1" ht="14.25" customHeight="1" x14ac:dyDescent="0.2">
      <c r="A199" s="927"/>
      <c r="B199" s="927"/>
      <c r="C199" s="927"/>
      <c r="D199" s="927"/>
      <c r="E199" s="927"/>
      <c r="F199" s="927"/>
      <c r="G199" s="927"/>
      <c r="H199" s="927"/>
      <c r="I199" s="927"/>
      <c r="J199" s="927"/>
      <c r="K199" s="927"/>
      <c r="L199" s="927"/>
      <c r="M199" s="928"/>
      <c r="N199" s="928"/>
    </row>
    <row r="200" spans="1:17" ht="12.75" customHeight="1" thickBot="1" x14ac:dyDescent="0.25">
      <c r="A200" s="1597" t="s">
        <v>48</v>
      </c>
      <c r="B200" s="1597"/>
      <c r="C200" s="1597"/>
      <c r="D200" s="1597"/>
      <c r="E200" s="1597"/>
      <c r="F200" s="1597"/>
      <c r="G200" s="1597"/>
      <c r="H200" s="1597"/>
      <c r="I200" s="1597"/>
      <c r="J200" s="54"/>
      <c r="K200" s="54"/>
      <c r="L200" s="54"/>
      <c r="M200" s="24"/>
      <c r="N200" s="24"/>
      <c r="O200" s="203"/>
      <c r="P200" s="203"/>
      <c r="Q200" s="203"/>
    </row>
    <row r="201" spans="1:17" ht="123.75" customHeight="1" thickBot="1" x14ac:dyDescent="0.25">
      <c r="A201" s="1598" t="s">
        <v>49</v>
      </c>
      <c r="B201" s="1599"/>
      <c r="C201" s="1599"/>
      <c r="D201" s="1599"/>
      <c r="E201" s="1599"/>
      <c r="F201" s="1599"/>
      <c r="G201" s="1599"/>
      <c r="H201" s="1600"/>
      <c r="I201" s="454" t="s">
        <v>202</v>
      </c>
      <c r="J201" s="454" t="s">
        <v>199</v>
      </c>
      <c r="K201" s="130" t="s">
        <v>117</v>
      </c>
      <c r="L201" s="131" t="s">
        <v>200</v>
      </c>
      <c r="M201" s="54"/>
      <c r="N201" s="54"/>
      <c r="O201" s="203"/>
      <c r="P201" s="203"/>
      <c r="Q201" s="203"/>
    </row>
    <row r="202" spans="1:17" ht="15.75" customHeight="1" x14ac:dyDescent="0.2">
      <c r="A202" s="1601" t="s">
        <v>50</v>
      </c>
      <c r="B202" s="1602"/>
      <c r="C202" s="1602"/>
      <c r="D202" s="1602"/>
      <c r="E202" s="1602"/>
      <c r="F202" s="1602"/>
      <c r="G202" s="1602"/>
      <c r="H202" s="1603"/>
      <c r="I202" s="689">
        <f>+I203+I209+I212+I211</f>
        <v>10948.4</v>
      </c>
      <c r="J202" s="690">
        <f>+J203+J209+J212+J211+J210</f>
        <v>12143.699999999999</v>
      </c>
      <c r="K202" s="691">
        <f>+K203+K209+K212+K211+K210</f>
        <v>13362.199999999999</v>
      </c>
      <c r="L202" s="692">
        <f>+L203+L209+L212+L211+L210</f>
        <v>13232.9</v>
      </c>
      <c r="M202" s="54"/>
      <c r="N202" s="54"/>
      <c r="O202" s="203"/>
      <c r="P202" s="203"/>
      <c r="Q202" s="203"/>
    </row>
    <row r="203" spans="1:17" ht="15.75" customHeight="1" x14ac:dyDescent="0.2">
      <c r="A203" s="1579" t="s">
        <v>74</v>
      </c>
      <c r="B203" s="1580"/>
      <c r="C203" s="1580"/>
      <c r="D203" s="1580"/>
      <c r="E203" s="1580"/>
      <c r="F203" s="1580"/>
      <c r="G203" s="1580"/>
      <c r="H203" s="1581"/>
      <c r="I203" s="693">
        <f>SUM(I204:I208)</f>
        <v>10037.299999999999</v>
      </c>
      <c r="J203" s="694">
        <f>SUM(J204:J208)</f>
        <v>11761.399999999998</v>
      </c>
      <c r="K203" s="695">
        <f>SUM(K204:K208)</f>
        <v>13362.199999999999</v>
      </c>
      <c r="L203" s="696">
        <f>SUM(L204:L208)</f>
        <v>13232.9</v>
      </c>
      <c r="M203" s="54"/>
      <c r="N203" s="54"/>
      <c r="O203" s="203"/>
      <c r="P203" s="203"/>
      <c r="Q203" s="203"/>
    </row>
    <row r="204" spans="1:17" ht="13.5" customHeight="1" x14ac:dyDescent="0.2">
      <c r="A204" s="1626" t="s">
        <v>51</v>
      </c>
      <c r="B204" s="1627"/>
      <c r="C204" s="1627"/>
      <c r="D204" s="1627"/>
      <c r="E204" s="1627"/>
      <c r="F204" s="1627"/>
      <c r="G204" s="1627"/>
      <c r="H204" s="1628"/>
      <c r="I204" s="570">
        <f>SUMIF(H15:H193,"sb",I15:I193)</f>
        <v>9377.0999999999985</v>
      </c>
      <c r="J204" s="697">
        <f>SUMIF(H15:H193,"sb",J15:J193)</f>
        <v>11090.299999999997</v>
      </c>
      <c r="K204" s="698">
        <f>SUMIF(H15:H193,"sb",K15:K193)</f>
        <v>12688.099999999999</v>
      </c>
      <c r="L204" s="699">
        <f>SUMIF(H15:H193,"sb",L15:L193)</f>
        <v>12553.8</v>
      </c>
      <c r="M204" s="55"/>
      <c r="N204" s="55"/>
      <c r="O204" s="203"/>
      <c r="P204" s="203"/>
      <c r="Q204" s="203"/>
    </row>
    <row r="205" spans="1:17" ht="13.5" customHeight="1" x14ac:dyDescent="0.2">
      <c r="A205" s="1626" t="s">
        <v>105</v>
      </c>
      <c r="B205" s="1627"/>
      <c r="C205" s="1627"/>
      <c r="D205" s="1627"/>
      <c r="E205" s="1627"/>
      <c r="F205" s="1627"/>
      <c r="G205" s="1627"/>
      <c r="H205" s="1628"/>
      <c r="I205" s="570">
        <f>SUMIF(H16:H193,"sb(vb)",I16:I193)</f>
        <v>58.5</v>
      </c>
      <c r="J205" s="697">
        <f>SUMIF(H16:H193,"sb(vb)",J16:J193)</f>
        <v>57.4</v>
      </c>
      <c r="K205" s="698">
        <f>SUMIF(H16:H193,"sb(vb)",K16:K193)</f>
        <v>0</v>
      </c>
      <c r="L205" s="699">
        <f>SUMIF(H16:H193,"sb(vb)",L16:L193)</f>
        <v>0</v>
      </c>
      <c r="M205" s="55"/>
      <c r="N205" s="55"/>
      <c r="O205" s="203"/>
      <c r="P205" s="203"/>
      <c r="Q205" s="203"/>
    </row>
    <row r="206" spans="1:17" ht="14.25" customHeight="1" x14ac:dyDescent="0.2">
      <c r="A206" s="1626" t="s">
        <v>52</v>
      </c>
      <c r="B206" s="1627"/>
      <c r="C206" s="1627"/>
      <c r="D206" s="1627"/>
      <c r="E206" s="1627"/>
      <c r="F206" s="1627"/>
      <c r="G206" s="1627"/>
      <c r="H206" s="1628"/>
      <c r="I206" s="570">
        <f>SUMIF(H15:H193,"sb(vr)",I15:I193)</f>
        <v>200</v>
      </c>
      <c r="J206" s="697">
        <f>SUMIF(H15:H193,"sb(vr)",J15:J193)</f>
        <v>200</v>
      </c>
      <c r="K206" s="698">
        <f>SUMIF(H15:H193,"sb(vr)",K15:K193)</f>
        <v>200</v>
      </c>
      <c r="L206" s="699">
        <f>SUMIF(H15:H193,"sb(vr)",L15:L193)</f>
        <v>200</v>
      </c>
      <c r="M206" s="203"/>
      <c r="N206" s="203"/>
      <c r="O206" s="203"/>
      <c r="P206" s="203"/>
      <c r="Q206" s="203"/>
    </row>
    <row r="207" spans="1:17" ht="16.5" customHeight="1" x14ac:dyDescent="0.2">
      <c r="A207" s="1629" t="s">
        <v>53</v>
      </c>
      <c r="B207" s="1630"/>
      <c r="C207" s="1630"/>
      <c r="D207" s="1630"/>
      <c r="E207" s="1630"/>
      <c r="F207" s="1630"/>
      <c r="G207" s="1630"/>
      <c r="H207" s="1631"/>
      <c r="I207" s="700">
        <f>SUMIF(H15:H193,"sb(sp)",I15:I193)</f>
        <v>341</v>
      </c>
      <c r="J207" s="701">
        <f>SUMIF(H15:H193,"sb(sp)",J15:J193)</f>
        <v>413.7</v>
      </c>
      <c r="K207" s="702">
        <f>SUMIF(H15:H193,"sb(sp)",K15:K193)</f>
        <v>474.1</v>
      </c>
      <c r="L207" s="703">
        <f>SUMIF(H15:H193,"sb(sp)",L15:L193)</f>
        <v>479.1</v>
      </c>
      <c r="M207" s="25"/>
      <c r="N207" s="25"/>
      <c r="O207" s="203"/>
      <c r="P207" s="203"/>
      <c r="Q207" s="203"/>
    </row>
    <row r="208" spans="1:17" ht="16.5" customHeight="1" x14ac:dyDescent="0.2">
      <c r="A208" s="1629" t="s">
        <v>193</v>
      </c>
      <c r="B208" s="1630"/>
      <c r="C208" s="1630"/>
      <c r="D208" s="1630"/>
      <c r="E208" s="1630"/>
      <c r="F208" s="1630"/>
      <c r="G208" s="1630"/>
      <c r="H208" s="1631"/>
      <c r="I208" s="700">
        <f>SUMIF(H16:H194,"sb(es)",I16:I194)</f>
        <v>60.7</v>
      </c>
      <c r="J208" s="701">
        <f>SUMIF(H16:H194,"sb(es)",J16:J194)</f>
        <v>0</v>
      </c>
      <c r="K208" s="702">
        <f>SUMIF(H16:H194,"sb(es)",K16:K194)</f>
        <v>0</v>
      </c>
      <c r="L208" s="703">
        <f>SUMIF(H16:H194,"sb(es)",L16:L194)</f>
        <v>0</v>
      </c>
      <c r="M208" s="25"/>
      <c r="N208" s="25"/>
      <c r="O208" s="203"/>
      <c r="P208" s="203"/>
      <c r="Q208" s="203"/>
    </row>
    <row r="209" spans="1:17" ht="13.5" customHeight="1" x14ac:dyDescent="0.2">
      <c r="A209" s="1632" t="s">
        <v>69</v>
      </c>
      <c r="B209" s="1633"/>
      <c r="C209" s="1633"/>
      <c r="D209" s="1633"/>
      <c r="E209" s="1633"/>
      <c r="F209" s="1633"/>
      <c r="G209" s="1633"/>
      <c r="H209" s="1634"/>
      <c r="I209" s="704">
        <f>SUMIF(H15:H193,"sb(l)",I15:I193)</f>
        <v>733.49999999999989</v>
      </c>
      <c r="J209" s="705">
        <f>SUMIF(H15:H193,"sb(l)",J15:J193)</f>
        <v>214.7</v>
      </c>
      <c r="K209" s="706">
        <f>SUMIF(H15:H193,"sb(l)",K15:K193)</f>
        <v>0</v>
      </c>
      <c r="L209" s="707">
        <f>SUMIF(H15:H193,"sb(vrl)",L15:L193)</f>
        <v>0</v>
      </c>
      <c r="M209" s="55"/>
      <c r="N209" s="55"/>
      <c r="O209" s="203"/>
      <c r="P209" s="203"/>
      <c r="Q209" s="203"/>
    </row>
    <row r="210" spans="1:17" ht="13.5" customHeight="1" x14ac:dyDescent="0.2">
      <c r="A210" s="1632" t="s">
        <v>252</v>
      </c>
      <c r="B210" s="1633"/>
      <c r="C210" s="1633"/>
      <c r="D210" s="1633"/>
      <c r="E210" s="1633"/>
      <c r="F210" s="1633"/>
      <c r="G210" s="1633"/>
      <c r="H210" s="1634"/>
      <c r="I210" s="704">
        <f>SUMIF(H16:H194,"sb(vrl)",I16:I194)</f>
        <v>0</v>
      </c>
      <c r="J210" s="705">
        <f>SUMIF(H16:H194,"sb(vrl)",J16:J194)</f>
        <v>24</v>
      </c>
      <c r="K210" s="706">
        <f>SUMIF(H16:H194,"sb(vrl)",K16:K194)</f>
        <v>0</v>
      </c>
      <c r="L210" s="707">
        <f>SUMIF(H16:H194,"sb(l)",L16:L194)</f>
        <v>0</v>
      </c>
      <c r="M210" s="55"/>
      <c r="N210" s="55"/>
      <c r="O210" s="203"/>
      <c r="P210" s="203"/>
      <c r="Q210" s="203"/>
    </row>
    <row r="211" spans="1:17" ht="17.25" customHeight="1" x14ac:dyDescent="0.2">
      <c r="A211" s="1618" t="s">
        <v>73</v>
      </c>
      <c r="B211" s="1619"/>
      <c r="C211" s="1619"/>
      <c r="D211" s="1619"/>
      <c r="E211" s="1619"/>
      <c r="F211" s="1619"/>
      <c r="G211" s="1619"/>
      <c r="H211" s="1620"/>
      <c r="I211" s="704">
        <f>SUMIF(H15:H193,"sb(esl)",I15:I193)</f>
        <v>62.4</v>
      </c>
      <c r="J211" s="705">
        <f>SUMIF(H15:H193,"sb(esl)",J15:J193)</f>
        <v>112.9</v>
      </c>
      <c r="K211" s="706">
        <f>SUMIF(H15:H193,"sb(esl)",K15:K193)</f>
        <v>0</v>
      </c>
      <c r="L211" s="707">
        <f>SUMIF(H15:H193,"sb(esl)",L15:L193)</f>
        <v>0</v>
      </c>
      <c r="M211" s="55"/>
      <c r="N211" s="55"/>
      <c r="O211" s="203"/>
      <c r="P211" s="203"/>
      <c r="Q211" s="203"/>
    </row>
    <row r="212" spans="1:17" ht="15" customHeight="1" x14ac:dyDescent="0.2">
      <c r="A212" s="1618" t="s">
        <v>86</v>
      </c>
      <c r="B212" s="1619"/>
      <c r="C212" s="1619"/>
      <c r="D212" s="1619"/>
      <c r="E212" s="1619"/>
      <c r="F212" s="1619"/>
      <c r="G212" s="1619"/>
      <c r="H212" s="1620"/>
      <c r="I212" s="708">
        <f>SUMIF(H15:H193,"sb(spl)",I15:I193)</f>
        <v>115.2</v>
      </c>
      <c r="J212" s="709">
        <f>SUMIF(H15:H193,"sb(spl)",J15:J193)</f>
        <v>30.7</v>
      </c>
      <c r="K212" s="710">
        <f>SUMIF(H15:H193,"sb(spl)",K15:K193)</f>
        <v>0</v>
      </c>
      <c r="L212" s="711">
        <f>SUMIF(H15:H193,"sb(spl)",L15:L193)</f>
        <v>0</v>
      </c>
      <c r="M212" s="25"/>
      <c r="N212" s="25"/>
      <c r="O212" s="203"/>
      <c r="P212" s="203"/>
      <c r="Q212" s="203"/>
    </row>
    <row r="213" spans="1:17" ht="14.25" customHeight="1" x14ac:dyDescent="0.2">
      <c r="A213" s="1621" t="s">
        <v>130</v>
      </c>
      <c r="B213" s="1622"/>
      <c r="C213" s="1622"/>
      <c r="D213" s="1622"/>
      <c r="E213" s="1622"/>
      <c r="F213" s="1622"/>
      <c r="G213" s="1622"/>
      <c r="H213" s="1623"/>
      <c r="I213" s="712">
        <f>SUM(I214:I215)</f>
        <v>120</v>
      </c>
      <c r="J213" s="713">
        <f>SUM(J214:J215)</f>
        <v>3.01</v>
      </c>
      <c r="K213" s="714">
        <f>SUM(K214:K215)</f>
        <v>0</v>
      </c>
      <c r="L213" s="715">
        <f>SUM(L214:L215)</f>
        <v>0</v>
      </c>
      <c r="M213" s="203"/>
      <c r="N213" s="203"/>
      <c r="O213" s="203"/>
      <c r="P213" s="203"/>
      <c r="Q213" s="203"/>
    </row>
    <row r="214" spans="1:17" ht="14.25" customHeight="1" x14ac:dyDescent="0.2">
      <c r="A214" s="1624" t="s">
        <v>54</v>
      </c>
      <c r="B214" s="1625"/>
      <c r="C214" s="1625"/>
      <c r="D214" s="1625"/>
      <c r="E214" s="1625"/>
      <c r="F214" s="165"/>
      <c r="G214" s="165"/>
      <c r="H214" s="166"/>
      <c r="I214" s="280">
        <f>SUMIF(H17:H195,"Kt",I17:I195)</f>
        <v>100</v>
      </c>
      <c r="J214" s="501">
        <f>SUMIF(H17:H195,"Kt",J17:J195)</f>
        <v>3.01</v>
      </c>
      <c r="K214" s="151">
        <f>SUMIF(H17:H195,"Kt",K17:K195)</f>
        <v>0</v>
      </c>
      <c r="L214" s="148">
        <f>SUMIF(H17:H195,"Kt",L17:L195)</f>
        <v>0</v>
      </c>
      <c r="M214" s="203"/>
      <c r="N214" s="203"/>
      <c r="O214" s="203"/>
      <c r="P214" s="203"/>
      <c r="Q214" s="203"/>
    </row>
    <row r="215" spans="1:17" ht="14.25" customHeight="1" x14ac:dyDescent="0.2">
      <c r="A215" s="1624" t="s">
        <v>264</v>
      </c>
      <c r="B215" s="1625"/>
      <c r="C215" s="1625"/>
      <c r="D215" s="1625"/>
      <c r="E215" s="1625"/>
      <c r="F215" s="1625"/>
      <c r="G215" s="1625"/>
      <c r="H215" s="1635"/>
      <c r="I215" s="280">
        <f>SUMIF(H18:H196,"LRVB",I18:I196)</f>
        <v>20</v>
      </c>
      <c r="J215" s="501">
        <f>SUMIF(H18:H196,"LRVB",J18:J196)</f>
        <v>0</v>
      </c>
      <c r="K215" s="151">
        <f>SUMIF(H18:H196,"LRVB",K18:K196)</f>
        <v>0</v>
      </c>
      <c r="L215" s="148">
        <f>SUMIF(H18:H196,"LRVB",L18:L196)</f>
        <v>0</v>
      </c>
      <c r="M215" s="203"/>
      <c r="N215" s="203"/>
      <c r="O215" s="203"/>
      <c r="P215" s="203"/>
      <c r="Q215" s="203"/>
    </row>
    <row r="216" spans="1:17" ht="13.5" thickBot="1" x14ac:dyDescent="0.25">
      <c r="A216" s="1614" t="s">
        <v>14</v>
      </c>
      <c r="B216" s="1615"/>
      <c r="C216" s="1615"/>
      <c r="D216" s="1615"/>
      <c r="E216" s="1615"/>
      <c r="F216" s="1615"/>
      <c r="G216" s="1615"/>
      <c r="H216" s="1616"/>
      <c r="I216" s="272">
        <f>+I202+I213</f>
        <v>11068.4</v>
      </c>
      <c r="J216" s="451">
        <f>+J202+J213</f>
        <v>12146.71</v>
      </c>
      <c r="K216" s="146">
        <f>+K202+K213</f>
        <v>13362.199999999999</v>
      </c>
      <c r="L216" s="450">
        <f>+L202+L213</f>
        <v>13232.9</v>
      </c>
      <c r="M216" s="54"/>
      <c r="N216" s="54"/>
      <c r="O216" s="54"/>
      <c r="P216" s="54"/>
      <c r="Q216" s="54"/>
    </row>
    <row r="217" spans="1:17" x14ac:dyDescent="0.2">
      <c r="A217" s="26"/>
      <c r="B217" s="27"/>
      <c r="C217" s="26"/>
      <c r="D217" s="27"/>
      <c r="E217" s="57"/>
      <c r="J217" s="52"/>
      <c r="K217" s="52"/>
      <c r="L217" s="89"/>
      <c r="M217" s="28"/>
      <c r="N217" s="28"/>
      <c r="O217" s="28"/>
      <c r="P217" s="28"/>
      <c r="Q217" s="28"/>
    </row>
    <row r="218" spans="1:17" ht="16.5" customHeight="1" x14ac:dyDescent="0.2">
      <c r="F218" s="1617" t="s">
        <v>57</v>
      </c>
      <c r="G218" s="1617"/>
      <c r="H218" s="1617"/>
      <c r="I218" s="1617"/>
      <c r="J218" s="334"/>
      <c r="K218" s="334"/>
      <c r="L218" s="335"/>
    </row>
    <row r="219" spans="1:17" x14ac:dyDescent="0.2">
      <c r="J219" s="52"/>
      <c r="K219" s="52"/>
      <c r="L219" s="89"/>
    </row>
    <row r="220" spans="1:17" x14ac:dyDescent="0.2">
      <c r="H220" s="52"/>
      <c r="I220" s="52"/>
      <c r="M220" s="63"/>
      <c r="N220" s="63"/>
      <c r="O220" s="63"/>
      <c r="P220" s="63"/>
      <c r="Q220" s="63"/>
    </row>
    <row r="221" spans="1:17" x14ac:dyDescent="0.2">
      <c r="H221" s="52"/>
      <c r="I221" s="52"/>
      <c r="M221" s="63"/>
      <c r="N221" s="63"/>
      <c r="O221" s="63"/>
      <c r="P221" s="63"/>
      <c r="Q221" s="63"/>
    </row>
    <row r="222" spans="1:17" x14ac:dyDescent="0.2">
      <c r="H222" s="64"/>
      <c r="I222" s="64"/>
      <c r="M222" s="65"/>
      <c r="N222" s="65"/>
      <c r="O222" s="65"/>
      <c r="P222" s="65"/>
      <c r="Q222" s="65"/>
    </row>
    <row r="223" spans="1:17" x14ac:dyDescent="0.2">
      <c r="H223" s="194"/>
      <c r="I223" s="194"/>
      <c r="M223" s="63"/>
      <c r="N223" s="63"/>
      <c r="O223" s="63"/>
      <c r="P223" s="63"/>
      <c r="Q223" s="63"/>
    </row>
  </sheetData>
  <mergeCells count="269">
    <mergeCell ref="D183:D186"/>
    <mergeCell ref="C182:C191"/>
    <mergeCell ref="G173:G174"/>
    <mergeCell ref="E178:E179"/>
    <mergeCell ref="C181:N181"/>
    <mergeCell ref="E190:E191"/>
    <mergeCell ref="E188:E189"/>
    <mergeCell ref="R146:R147"/>
    <mergeCell ref="H144:H145"/>
    <mergeCell ref="I144:I145"/>
    <mergeCell ref="R142:T143"/>
    <mergeCell ref="D142:D143"/>
    <mergeCell ref="D165:D166"/>
    <mergeCell ref="E165:E166"/>
    <mergeCell ref="E167:E168"/>
    <mergeCell ref="G155:G159"/>
    <mergeCell ref="F179:H179"/>
    <mergeCell ref="C180:H180"/>
    <mergeCell ref="E173:E174"/>
    <mergeCell ref="N142:N143"/>
    <mergeCell ref="O142:O143"/>
    <mergeCell ref="P142:P143"/>
    <mergeCell ref="Q142:Q143"/>
    <mergeCell ref="G165:G166"/>
    <mergeCell ref="D161:D164"/>
    <mergeCell ref="G167:G168"/>
    <mergeCell ref="M158:M159"/>
    <mergeCell ref="M139:M140"/>
    <mergeCell ref="M148:M149"/>
    <mergeCell ref="E183:E186"/>
    <mergeCell ref="H183:H186"/>
    <mergeCell ref="E142:E143"/>
    <mergeCell ref="M142:M143"/>
    <mergeCell ref="E161:E164"/>
    <mergeCell ref="G161:G164"/>
    <mergeCell ref="J146:J147"/>
    <mergeCell ref="K146:K147"/>
    <mergeCell ref="L146:L147"/>
    <mergeCell ref="J144:J145"/>
    <mergeCell ref="B104:B106"/>
    <mergeCell ref="H132:H133"/>
    <mergeCell ref="I132:I133"/>
    <mergeCell ref="A142:A143"/>
    <mergeCell ref="B142:B143"/>
    <mergeCell ref="A144:A147"/>
    <mergeCell ref="B144:B147"/>
    <mergeCell ref="C146:C154"/>
    <mergeCell ref="E146:E147"/>
    <mergeCell ref="D146:D147"/>
    <mergeCell ref="F146:F147"/>
    <mergeCell ref="E132:E134"/>
    <mergeCell ref="E144:E145"/>
    <mergeCell ref="H146:H147"/>
    <mergeCell ref="I146:I147"/>
    <mergeCell ref="E153:E154"/>
    <mergeCell ref="G142:G147"/>
    <mergeCell ref="D148:D151"/>
    <mergeCell ref="E148:E151"/>
    <mergeCell ref="F142:F143"/>
    <mergeCell ref="E137:E138"/>
    <mergeCell ref="Q42:Q43"/>
    <mergeCell ref="G19:G22"/>
    <mergeCell ref="J123:J125"/>
    <mergeCell ref="K123:K125"/>
    <mergeCell ref="L123:L124"/>
    <mergeCell ref="K107:K110"/>
    <mergeCell ref="H119:H120"/>
    <mergeCell ref="E127:E130"/>
    <mergeCell ref="F129:F130"/>
    <mergeCell ref="H95:H97"/>
    <mergeCell ref="O42:O43"/>
    <mergeCell ref="E80:E86"/>
    <mergeCell ref="H91:H94"/>
    <mergeCell ref="I92:I94"/>
    <mergeCell ref="J102:J104"/>
    <mergeCell ref="K101:K104"/>
    <mergeCell ref="F89:F90"/>
    <mergeCell ref="P42:P43"/>
    <mergeCell ref="N42:N43"/>
    <mergeCell ref="F75:F79"/>
    <mergeCell ref="P23:P24"/>
    <mergeCell ref="Q23:Q24"/>
    <mergeCell ref="H36:H37"/>
    <mergeCell ref="K36:K37"/>
    <mergeCell ref="A86:A90"/>
    <mergeCell ref="B86:B90"/>
    <mergeCell ref="A36:A38"/>
    <mergeCell ref="B36:B38"/>
    <mergeCell ref="C44:C45"/>
    <mergeCell ref="D44:D45"/>
    <mergeCell ref="C46:C54"/>
    <mergeCell ref="D46:D54"/>
    <mergeCell ref="C55:C59"/>
    <mergeCell ref="D55:D59"/>
    <mergeCell ref="C62:C140"/>
    <mergeCell ref="D62:D65"/>
    <mergeCell ref="D66:D79"/>
    <mergeCell ref="D80:D90"/>
    <mergeCell ref="D91:D97"/>
    <mergeCell ref="D98:D106"/>
    <mergeCell ref="D107:D120"/>
    <mergeCell ref="D123:D131"/>
    <mergeCell ref="B138:B139"/>
    <mergeCell ref="A138:A139"/>
    <mergeCell ref="D132:D136"/>
    <mergeCell ref="D139:D140"/>
    <mergeCell ref="D137:D138"/>
    <mergeCell ref="A104:A106"/>
    <mergeCell ref="R139:T139"/>
    <mergeCell ref="E119:E120"/>
    <mergeCell ref="E107:E112"/>
    <mergeCell ref="R107:R110"/>
    <mergeCell ref="E113:E114"/>
    <mergeCell ref="F117:F118"/>
    <mergeCell ref="R88:T88"/>
    <mergeCell ref="I89:I90"/>
    <mergeCell ref="J89:J90"/>
    <mergeCell ref="K89:K90"/>
    <mergeCell ref="L89:L90"/>
    <mergeCell ref="R89:T90"/>
    <mergeCell ref="I108:I113"/>
    <mergeCell ref="J108:J110"/>
    <mergeCell ref="H108:H113"/>
    <mergeCell ref="I95:I97"/>
    <mergeCell ref="N139:N140"/>
    <mergeCell ref="O139:O140"/>
    <mergeCell ref="P139:P140"/>
    <mergeCell ref="Q139:Q140"/>
    <mergeCell ref="F139:F140"/>
    <mergeCell ref="E123:E125"/>
    <mergeCell ref="G132:G140"/>
    <mergeCell ref="E139:E140"/>
    <mergeCell ref="L36:L37"/>
    <mergeCell ref="M23:M24"/>
    <mergeCell ref="N23:N24"/>
    <mergeCell ref="O23:O24"/>
    <mergeCell ref="H34:H35"/>
    <mergeCell ref="I34:I35"/>
    <mergeCell ref="J34:J35"/>
    <mergeCell ref="K34:K35"/>
    <mergeCell ref="L34:L35"/>
    <mergeCell ref="A216:H216"/>
    <mergeCell ref="F218:I218"/>
    <mergeCell ref="A211:H211"/>
    <mergeCell ref="A212:H212"/>
    <mergeCell ref="A213:H213"/>
    <mergeCell ref="A214:E214"/>
    <mergeCell ref="A204:H204"/>
    <mergeCell ref="A205:H205"/>
    <mergeCell ref="A206:H206"/>
    <mergeCell ref="A207:H207"/>
    <mergeCell ref="A209:H209"/>
    <mergeCell ref="A208:H208"/>
    <mergeCell ref="A210:H210"/>
    <mergeCell ref="A215:H215"/>
    <mergeCell ref="A203:H203"/>
    <mergeCell ref="E192:E193"/>
    <mergeCell ref="C194:H194"/>
    <mergeCell ref="B195:H195"/>
    <mergeCell ref="B196:H196"/>
    <mergeCell ref="A197:L197"/>
    <mergeCell ref="C192:C193"/>
    <mergeCell ref="D192:D193"/>
    <mergeCell ref="G192:G193"/>
    <mergeCell ref="A200:I200"/>
    <mergeCell ref="A201:H201"/>
    <mergeCell ref="A202:H202"/>
    <mergeCell ref="A198:Q198"/>
    <mergeCell ref="O192:O193"/>
    <mergeCell ref="P192:P193"/>
    <mergeCell ref="Q192:Q193"/>
    <mergeCell ref="M192:M193"/>
    <mergeCell ref="N192:N193"/>
    <mergeCell ref="K20:K21"/>
    <mergeCell ref="L20:L21"/>
    <mergeCell ref="E34:E35"/>
    <mergeCell ref="E98:E101"/>
    <mergeCell ref="E91:E93"/>
    <mergeCell ref="E62:E63"/>
    <mergeCell ref="M63:M64"/>
    <mergeCell ref="G62:G67"/>
    <mergeCell ref="E66:E68"/>
    <mergeCell ref="E95:E97"/>
    <mergeCell ref="E75:E79"/>
    <mergeCell ref="H75:H79"/>
    <mergeCell ref="I75:I79"/>
    <mergeCell ref="J75:J79"/>
    <mergeCell ref="K75:K79"/>
    <mergeCell ref="L75:L79"/>
    <mergeCell ref="E87:E88"/>
    <mergeCell ref="F87:F88"/>
    <mergeCell ref="C61:M61"/>
    <mergeCell ref="C60:H60"/>
    <mergeCell ref="E89:E90"/>
    <mergeCell ref="H89:H90"/>
    <mergeCell ref="J81:J84"/>
    <mergeCell ref="K81:K84"/>
    <mergeCell ref="C21:C22"/>
    <mergeCell ref="G1:Q1"/>
    <mergeCell ref="A3:Q3"/>
    <mergeCell ref="A4:Q4"/>
    <mergeCell ref="A15:A16"/>
    <mergeCell ref="M8:M10"/>
    <mergeCell ref="F7:F10"/>
    <mergeCell ref="G7:G10"/>
    <mergeCell ref="H7:H10"/>
    <mergeCell ref="I7:I10"/>
    <mergeCell ref="A7:A10"/>
    <mergeCell ref="B7:B10"/>
    <mergeCell ref="C7:C10"/>
    <mergeCell ref="D7:D10"/>
    <mergeCell ref="E7:E10"/>
    <mergeCell ref="A12:G12"/>
    <mergeCell ref="K7:K10"/>
    <mergeCell ref="L7:L10"/>
    <mergeCell ref="N8:N10"/>
    <mergeCell ref="O8:Q8"/>
    <mergeCell ref="C14:M14"/>
    <mergeCell ref="E15:E16"/>
    <mergeCell ref="G15:G16"/>
    <mergeCell ref="J20:J21"/>
    <mergeCell ref="D25:D26"/>
    <mergeCell ref="E25:E26"/>
    <mergeCell ref="M25:M26"/>
    <mergeCell ref="N25:N26"/>
    <mergeCell ref="G46:G47"/>
    <mergeCell ref="E55:E56"/>
    <mergeCell ref="G55:G56"/>
    <mergeCell ref="M58:M59"/>
    <mergeCell ref="E44:E45"/>
    <mergeCell ref="F44:F45"/>
    <mergeCell ref="G44:G45"/>
    <mergeCell ref="D34:D35"/>
    <mergeCell ref="F34:F35"/>
    <mergeCell ref="E36:E37"/>
    <mergeCell ref="F36:F37"/>
    <mergeCell ref="D36:D37"/>
    <mergeCell ref="E39:E40"/>
    <mergeCell ref="J41:J42"/>
    <mergeCell ref="K41:K42"/>
    <mergeCell ref="L41:L42"/>
    <mergeCell ref="E41:E43"/>
    <mergeCell ref="M42:M43"/>
    <mergeCell ref="I36:I37"/>
    <mergeCell ref="J36:J37"/>
    <mergeCell ref="M21:M22"/>
    <mergeCell ref="A5:Q5"/>
    <mergeCell ref="P6:Q6"/>
    <mergeCell ref="M7:Q7"/>
    <mergeCell ref="O9:O10"/>
    <mergeCell ref="O25:O26"/>
    <mergeCell ref="O58:O59"/>
    <mergeCell ref="P9:P10"/>
    <mergeCell ref="P25:P26"/>
    <mergeCell ref="P58:P59"/>
    <mergeCell ref="Q9:Q10"/>
    <mergeCell ref="Q25:Q26"/>
    <mergeCell ref="Q58:Q59"/>
    <mergeCell ref="A11:Q11"/>
    <mergeCell ref="H12:Q12"/>
    <mergeCell ref="N13:Q13"/>
    <mergeCell ref="J7:J10"/>
    <mergeCell ref="E46:E47"/>
    <mergeCell ref="N58:N59"/>
    <mergeCell ref="E21:E22"/>
    <mergeCell ref="D21:D22"/>
    <mergeCell ref="M44:M45"/>
    <mergeCell ref="F28:F33"/>
    <mergeCell ref="E28:E29"/>
  </mergeCells>
  <pageMargins left="0.78740157480314965" right="0.39370078740157483" top="0.39370078740157483" bottom="0.39370078740157483" header="0" footer="0"/>
  <pageSetup paperSize="9" scale="53" fitToHeight="0" orientation="portrait" r:id="rId1"/>
  <rowBreaks count="3" manualBreakCount="3">
    <brk id="74" max="16" man="1"/>
    <brk id="138" max="16" man="1"/>
    <brk id="199"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88"/>
  <sheetViews>
    <sheetView tabSelected="1" zoomScaleNormal="100" zoomScaleSheetLayoutView="100" workbookViewId="0">
      <selection activeCell="A4" sqref="A4:U4"/>
    </sheetView>
  </sheetViews>
  <sheetFormatPr defaultColWidth="9.28515625" defaultRowHeight="12.75" x14ac:dyDescent="0.2"/>
  <cols>
    <col min="1" max="1" width="2.5703125" style="1" customWidth="1"/>
    <col min="2" max="2" width="3.28515625" style="2" customWidth="1"/>
    <col min="3" max="3" width="2.85546875" style="1" customWidth="1"/>
    <col min="4" max="4" width="25.42578125" style="41" customWidth="1"/>
    <col min="5" max="5" width="3" style="58" customWidth="1"/>
    <col min="6" max="6" width="7.7109375" style="3" customWidth="1"/>
    <col min="7" max="12" width="8.28515625" style="3" customWidth="1"/>
    <col min="13" max="15" width="7.7109375" style="90" customWidth="1"/>
    <col min="16" max="16" width="25.5703125" style="29" customWidth="1"/>
    <col min="17" max="18" width="6.7109375" style="29" customWidth="1"/>
    <col min="19" max="20" width="7" style="29" customWidth="1"/>
    <col min="21" max="22" width="6.7109375" style="29" customWidth="1"/>
    <col min="23" max="23" width="30.7109375" style="203" customWidth="1"/>
    <col min="24" max="24" width="14.7109375" style="203" customWidth="1"/>
    <col min="25" max="16384" width="9.28515625" style="203"/>
  </cols>
  <sheetData>
    <row r="1" spans="1:24" ht="18.75" customHeight="1" x14ac:dyDescent="0.2">
      <c r="F1" s="926"/>
      <c r="G1" s="926"/>
      <c r="H1" s="926"/>
      <c r="I1" s="926"/>
      <c r="J1" s="926"/>
      <c r="K1" s="926"/>
      <c r="L1" s="926"/>
      <c r="M1" s="926"/>
      <c r="N1" s="926"/>
      <c r="O1" s="926"/>
      <c r="P1" s="1828"/>
      <c r="Q1" s="1828"/>
      <c r="R1" s="1828"/>
      <c r="S1" s="1828"/>
      <c r="T1" s="1828"/>
      <c r="U1" s="1828"/>
      <c r="V1" s="1172"/>
      <c r="W1" s="1101" t="s">
        <v>298</v>
      </c>
    </row>
    <row r="2" spans="1:24" ht="15.75" customHeight="1" x14ac:dyDescent="0.2">
      <c r="F2" s="1172"/>
      <c r="G2" s="1172"/>
      <c r="H2" s="1172"/>
      <c r="I2" s="1172"/>
      <c r="J2" s="1172"/>
      <c r="K2" s="1172"/>
      <c r="L2" s="1172"/>
      <c r="M2" s="1172"/>
      <c r="N2" s="1172"/>
      <c r="O2" s="1172"/>
      <c r="P2" s="1172"/>
      <c r="Q2" s="1172"/>
      <c r="R2" s="1172"/>
      <c r="S2" s="1172"/>
      <c r="T2" s="1172"/>
      <c r="U2" s="1172"/>
      <c r="V2" s="1172"/>
    </row>
    <row r="3" spans="1:24" ht="18" customHeight="1" x14ac:dyDescent="0.2">
      <c r="A3" s="1835" t="s">
        <v>275</v>
      </c>
      <c r="B3" s="1835"/>
      <c r="C3" s="1835"/>
      <c r="D3" s="1835"/>
      <c r="E3" s="1835"/>
      <c r="F3" s="1835"/>
      <c r="G3" s="1835"/>
      <c r="H3" s="1835"/>
      <c r="I3" s="1835"/>
      <c r="J3" s="1835"/>
      <c r="K3" s="1835"/>
      <c r="L3" s="1835"/>
      <c r="M3" s="1835"/>
      <c r="N3" s="1835"/>
      <c r="O3" s="1835"/>
      <c r="P3" s="1835"/>
      <c r="Q3" s="1835"/>
      <c r="R3" s="1835"/>
      <c r="S3" s="1835"/>
      <c r="T3" s="1835"/>
      <c r="U3" s="1835"/>
      <c r="V3" s="1197"/>
    </row>
    <row r="4" spans="1:24" ht="13.5" customHeight="1" x14ac:dyDescent="0.2">
      <c r="A4" s="1503" t="s">
        <v>0</v>
      </c>
      <c r="B4" s="1503"/>
      <c r="C4" s="1503"/>
      <c r="D4" s="1503"/>
      <c r="E4" s="1503"/>
      <c r="F4" s="1503"/>
      <c r="G4" s="1503"/>
      <c r="H4" s="1503"/>
      <c r="I4" s="1503"/>
      <c r="J4" s="1503"/>
      <c r="K4" s="1503"/>
      <c r="L4" s="1503"/>
      <c r="M4" s="1503"/>
      <c r="N4" s="1503"/>
      <c r="O4" s="1503"/>
      <c r="P4" s="1503"/>
      <c r="Q4" s="1503"/>
      <c r="R4" s="1503"/>
      <c r="S4" s="1503"/>
      <c r="T4" s="1503"/>
      <c r="U4" s="1503"/>
      <c r="V4" s="1152"/>
    </row>
    <row r="5" spans="1:24" s="1198" customFormat="1" ht="15.75" x14ac:dyDescent="0.2">
      <c r="A5" s="1835" t="s">
        <v>1</v>
      </c>
      <c r="B5" s="1420"/>
      <c r="C5" s="1420"/>
      <c r="D5" s="1420"/>
      <c r="E5" s="1420"/>
      <c r="F5" s="1420"/>
      <c r="G5" s="1420"/>
      <c r="H5" s="1420"/>
      <c r="I5" s="1420"/>
      <c r="J5" s="1420"/>
      <c r="K5" s="1420"/>
      <c r="L5" s="1420"/>
      <c r="M5" s="1420"/>
      <c r="N5" s="1420"/>
      <c r="O5" s="1420"/>
      <c r="P5" s="1420"/>
      <c r="Q5" s="1420"/>
      <c r="R5" s="1420"/>
      <c r="S5" s="1420"/>
      <c r="T5" s="1420"/>
      <c r="U5" s="1420"/>
      <c r="V5" s="1158"/>
    </row>
    <row r="6" spans="1:24" s="1198" customFormat="1" ht="14.25" customHeight="1" thickBot="1" x14ac:dyDescent="0.25">
      <c r="A6" s="1"/>
      <c r="B6" s="2"/>
      <c r="C6" s="1"/>
      <c r="D6" s="41"/>
      <c r="E6" s="58"/>
      <c r="F6" s="3"/>
      <c r="G6" s="3"/>
      <c r="H6" s="3"/>
      <c r="I6" s="3"/>
      <c r="J6" s="3"/>
      <c r="K6" s="3"/>
      <c r="L6" s="3"/>
      <c r="M6" s="90"/>
      <c r="N6" s="90"/>
      <c r="O6" s="90"/>
      <c r="P6" s="29"/>
      <c r="Q6" s="29"/>
      <c r="R6" s="29"/>
      <c r="S6" s="1836"/>
      <c r="T6" s="1836"/>
      <c r="U6" s="1836"/>
      <c r="V6" s="1199"/>
      <c r="W6" s="1200" t="s">
        <v>75</v>
      </c>
    </row>
    <row r="7" spans="1:24" s="190" customFormat="1" ht="18" customHeight="1" thickBot="1" x14ac:dyDescent="0.25">
      <c r="A7" s="1837" t="s">
        <v>115</v>
      </c>
      <c r="B7" s="1840" t="s">
        <v>2</v>
      </c>
      <c r="C7" s="1840" t="s">
        <v>3</v>
      </c>
      <c r="D7" s="1843" t="s">
        <v>4</v>
      </c>
      <c r="E7" s="1850" t="s">
        <v>116</v>
      </c>
      <c r="F7" s="1452" t="s">
        <v>5</v>
      </c>
      <c r="G7" s="1452" t="s">
        <v>199</v>
      </c>
      <c r="H7" s="1866" t="s">
        <v>296</v>
      </c>
      <c r="I7" s="1869" t="s">
        <v>297</v>
      </c>
      <c r="J7" s="1853" t="s">
        <v>117</v>
      </c>
      <c r="K7" s="1872" t="s">
        <v>299</v>
      </c>
      <c r="L7" s="1869" t="s">
        <v>297</v>
      </c>
      <c r="M7" s="1530" t="s">
        <v>200</v>
      </c>
      <c r="N7" s="1527" t="s">
        <v>300</v>
      </c>
      <c r="O7" s="1875" t="s">
        <v>297</v>
      </c>
      <c r="P7" s="1859" t="s">
        <v>6</v>
      </c>
      <c r="Q7" s="1860"/>
      <c r="R7" s="1860"/>
      <c r="S7" s="1860"/>
      <c r="T7" s="1860"/>
      <c r="U7" s="1860"/>
      <c r="V7" s="1861"/>
      <c r="W7" s="1878" t="s">
        <v>294</v>
      </c>
    </row>
    <row r="8" spans="1:24" s="190" customFormat="1" ht="18" customHeight="1" thickBot="1" x14ac:dyDescent="0.25">
      <c r="A8" s="1838"/>
      <c r="B8" s="1841"/>
      <c r="C8" s="1841"/>
      <c r="D8" s="1650"/>
      <c r="E8" s="1851"/>
      <c r="F8" s="1453"/>
      <c r="G8" s="1453"/>
      <c r="H8" s="1867"/>
      <c r="I8" s="1870"/>
      <c r="J8" s="1854"/>
      <c r="K8" s="1873"/>
      <c r="L8" s="1870"/>
      <c r="M8" s="1531"/>
      <c r="N8" s="1528"/>
      <c r="O8" s="1876"/>
      <c r="P8" s="1845" t="s">
        <v>4</v>
      </c>
      <c r="Q8" s="1856" t="s">
        <v>118</v>
      </c>
      <c r="R8" s="1857"/>
      <c r="S8" s="1857"/>
      <c r="T8" s="1857"/>
      <c r="U8" s="1857"/>
      <c r="V8" s="1858"/>
      <c r="W8" s="1879"/>
    </row>
    <row r="9" spans="1:24" s="190" customFormat="1" ht="28.5" customHeight="1" x14ac:dyDescent="0.2">
      <c r="A9" s="1838"/>
      <c r="B9" s="1841"/>
      <c r="C9" s="1841"/>
      <c r="D9" s="1650"/>
      <c r="E9" s="1851"/>
      <c r="F9" s="1453"/>
      <c r="G9" s="1453"/>
      <c r="H9" s="1867"/>
      <c r="I9" s="1870"/>
      <c r="J9" s="1854"/>
      <c r="K9" s="1873"/>
      <c r="L9" s="1870"/>
      <c r="M9" s="1531"/>
      <c r="N9" s="1528"/>
      <c r="O9" s="1876"/>
      <c r="P9" s="1846"/>
      <c r="Q9" s="1425" t="s">
        <v>119</v>
      </c>
      <c r="R9" s="1862" t="s">
        <v>295</v>
      </c>
      <c r="S9" s="1848" t="s">
        <v>120</v>
      </c>
      <c r="T9" s="1864" t="s">
        <v>295</v>
      </c>
      <c r="U9" s="1425" t="s">
        <v>198</v>
      </c>
      <c r="V9" s="1862" t="s">
        <v>295</v>
      </c>
      <c r="W9" s="1879"/>
    </row>
    <row r="10" spans="1:24" s="190" customFormat="1" ht="96.75" customHeight="1" thickBot="1" x14ac:dyDescent="0.25">
      <c r="A10" s="1839"/>
      <c r="B10" s="1842"/>
      <c r="C10" s="1842"/>
      <c r="D10" s="1844"/>
      <c r="E10" s="1852"/>
      <c r="F10" s="1454"/>
      <c r="G10" s="1454"/>
      <c r="H10" s="1868"/>
      <c r="I10" s="1871"/>
      <c r="J10" s="1855"/>
      <c r="K10" s="1874"/>
      <c r="L10" s="1871"/>
      <c r="M10" s="1532"/>
      <c r="N10" s="1529"/>
      <c r="O10" s="1877"/>
      <c r="P10" s="1847"/>
      <c r="Q10" s="1426"/>
      <c r="R10" s="1863"/>
      <c r="S10" s="1849"/>
      <c r="T10" s="1865"/>
      <c r="U10" s="1426"/>
      <c r="V10" s="1863"/>
      <c r="W10" s="1880"/>
    </row>
    <row r="11" spans="1:24" ht="18.75" customHeight="1" thickBot="1" x14ac:dyDescent="0.25">
      <c r="A11" s="1443" t="s">
        <v>7</v>
      </c>
      <c r="B11" s="1444"/>
      <c r="C11" s="1444"/>
      <c r="D11" s="1444"/>
      <c r="E11" s="1444"/>
      <c r="F11" s="1444"/>
      <c r="G11" s="1444"/>
      <c r="H11" s="1444"/>
      <c r="I11" s="1444"/>
      <c r="J11" s="1444"/>
      <c r="K11" s="1444"/>
      <c r="L11" s="1444"/>
      <c r="M11" s="1444"/>
      <c r="N11" s="1445"/>
      <c r="O11" s="1445"/>
      <c r="P11" s="1445"/>
      <c r="Q11" s="1445"/>
      <c r="R11" s="1445"/>
      <c r="S11" s="1445"/>
      <c r="T11" s="1445"/>
      <c r="U11" s="1445"/>
      <c r="V11" s="1165"/>
      <c r="W11" s="934"/>
    </row>
    <row r="12" spans="1:24" ht="15" customHeight="1" x14ac:dyDescent="0.2">
      <c r="A12" s="1525" t="s">
        <v>8</v>
      </c>
      <c r="B12" s="1526"/>
      <c r="C12" s="1526"/>
      <c r="D12" s="1526"/>
      <c r="E12" s="1526"/>
      <c r="F12" s="1447"/>
      <c r="G12" s="1447"/>
      <c r="H12" s="1447"/>
      <c r="I12" s="1447"/>
      <c r="J12" s="1447"/>
      <c r="K12" s="1448"/>
      <c r="L12" s="1448"/>
      <c r="M12" s="1448"/>
      <c r="N12" s="1448"/>
      <c r="O12" s="1448"/>
      <c r="P12" s="1448"/>
      <c r="Q12" s="1447"/>
      <c r="R12" s="1447"/>
      <c r="S12" s="1447"/>
      <c r="T12" s="1447"/>
      <c r="U12" s="1447"/>
      <c r="V12" s="1166"/>
      <c r="W12" s="933"/>
    </row>
    <row r="13" spans="1:24" ht="16.899999999999999" customHeight="1" x14ac:dyDescent="0.2">
      <c r="A13" s="338" t="s">
        <v>9</v>
      </c>
      <c r="B13" s="339" t="s">
        <v>10</v>
      </c>
      <c r="C13" s="437"/>
      <c r="D13" s="438"/>
      <c r="E13" s="438"/>
      <c r="F13" s="438"/>
      <c r="G13" s="922"/>
      <c r="H13" s="923"/>
      <c r="I13" s="923"/>
      <c r="J13" s="923"/>
      <c r="K13" s="923"/>
      <c r="L13" s="923"/>
      <c r="M13" s="923"/>
      <c r="N13" s="923"/>
      <c r="O13" s="923"/>
      <c r="P13" s="923"/>
      <c r="Q13" s="923"/>
      <c r="R13" s="923"/>
      <c r="S13" s="923"/>
      <c r="T13" s="923"/>
      <c r="U13" s="923"/>
      <c r="V13" s="942"/>
      <c r="W13" s="932"/>
    </row>
    <row r="14" spans="1:24" ht="15.6" customHeight="1" thickBot="1" x14ac:dyDescent="0.25">
      <c r="A14" s="94" t="s">
        <v>9</v>
      </c>
      <c r="B14" s="18" t="s">
        <v>9</v>
      </c>
      <c r="C14" s="1538" t="s">
        <v>11</v>
      </c>
      <c r="D14" s="1539"/>
      <c r="E14" s="1539"/>
      <c r="F14" s="1539"/>
      <c r="G14" s="1539"/>
      <c r="H14" s="1539"/>
      <c r="I14" s="1539"/>
      <c r="J14" s="1539"/>
      <c r="K14" s="1539"/>
      <c r="L14" s="1539"/>
      <c r="M14" s="1539"/>
      <c r="N14" s="1540"/>
      <c r="O14" s="1540"/>
      <c r="P14" s="1540"/>
      <c r="Q14" s="344"/>
      <c r="R14" s="344"/>
      <c r="S14" s="344"/>
      <c r="T14" s="344"/>
      <c r="U14" s="344"/>
      <c r="V14" s="344"/>
      <c r="W14" s="343"/>
    </row>
    <row r="15" spans="1:24" ht="26.25" customHeight="1" x14ac:dyDescent="0.2">
      <c r="A15" s="1505" t="s">
        <v>9</v>
      </c>
      <c r="B15" s="11" t="s">
        <v>9</v>
      </c>
      <c r="C15" s="12" t="s">
        <v>9</v>
      </c>
      <c r="D15" s="1455" t="s">
        <v>58</v>
      </c>
      <c r="E15" s="1156" t="s">
        <v>12</v>
      </c>
      <c r="F15" s="1271" t="s">
        <v>13</v>
      </c>
      <c r="G15" s="1272">
        <v>1198.9000000000001</v>
      </c>
      <c r="H15" s="1273">
        <f>1198.9-3.9</f>
        <v>1195</v>
      </c>
      <c r="I15" s="1274">
        <f>+H15-G15</f>
        <v>-3.9000000000000909</v>
      </c>
      <c r="J15" s="140">
        <v>1180</v>
      </c>
      <c r="K15" s="141">
        <v>1180</v>
      </c>
      <c r="L15" s="143"/>
      <c r="M15" s="497">
        <v>1180</v>
      </c>
      <c r="N15" s="134">
        <v>1180</v>
      </c>
      <c r="O15" s="497"/>
      <c r="P15" s="249" t="s">
        <v>59</v>
      </c>
      <c r="Q15" s="357">
        <v>53</v>
      </c>
      <c r="R15" s="943"/>
      <c r="S15" s="357">
        <v>60</v>
      </c>
      <c r="T15" s="354"/>
      <c r="U15" s="943">
        <v>60</v>
      </c>
      <c r="V15" s="970"/>
      <c r="W15" s="1881" t="s">
        <v>312</v>
      </c>
      <c r="X15" s="41"/>
    </row>
    <row r="16" spans="1:24" ht="27.75" customHeight="1" x14ac:dyDescent="0.2">
      <c r="A16" s="1506"/>
      <c r="B16" s="1127"/>
      <c r="C16" s="13"/>
      <c r="D16" s="1456"/>
      <c r="E16" s="223" t="s">
        <v>125</v>
      </c>
      <c r="F16" s="1175"/>
      <c r="G16" s="1175"/>
      <c r="H16" s="1145"/>
      <c r="I16" s="1177"/>
      <c r="J16" s="1175"/>
      <c r="K16" s="1145"/>
      <c r="L16" s="446"/>
      <c r="M16" s="497"/>
      <c r="N16" s="1133"/>
      <c r="O16" s="497"/>
      <c r="P16" s="908" t="s">
        <v>60</v>
      </c>
      <c r="Q16" s="1159">
        <v>34</v>
      </c>
      <c r="R16" s="1179"/>
      <c r="S16" s="1159">
        <v>23</v>
      </c>
      <c r="T16" s="1161"/>
      <c r="U16" s="1179">
        <v>23</v>
      </c>
      <c r="V16" s="971"/>
      <c r="W16" s="1753"/>
      <c r="X16" s="41"/>
    </row>
    <row r="17" spans="1:24" ht="27" customHeight="1" x14ac:dyDescent="0.2">
      <c r="A17" s="196"/>
      <c r="B17" s="1127"/>
      <c r="C17" s="13"/>
      <c r="D17" s="1149"/>
      <c r="E17" s="223" t="s">
        <v>126</v>
      </c>
      <c r="F17" s="1175"/>
      <c r="G17" s="1175"/>
      <c r="H17" s="1145"/>
      <c r="I17" s="1177"/>
      <c r="J17" s="1175"/>
      <c r="K17" s="1145"/>
      <c r="L17" s="446"/>
      <c r="M17" s="497"/>
      <c r="N17" s="1133"/>
      <c r="O17" s="497"/>
      <c r="P17" s="68" t="s">
        <v>20</v>
      </c>
      <c r="Q17" s="1159">
        <v>11</v>
      </c>
      <c r="R17" s="1179"/>
      <c r="S17" s="1159">
        <v>10</v>
      </c>
      <c r="T17" s="1161"/>
      <c r="U17" s="1179">
        <v>11</v>
      </c>
      <c r="V17" s="971"/>
      <c r="W17" s="1753"/>
    </row>
    <row r="18" spans="1:24" ht="15.75" customHeight="1" x14ac:dyDescent="0.2">
      <c r="A18" s="196"/>
      <c r="B18" s="1127"/>
      <c r="C18" s="13"/>
      <c r="D18" s="1149"/>
      <c r="E18" s="223"/>
      <c r="F18" s="1175"/>
      <c r="G18" s="1060"/>
      <c r="H18" s="1056"/>
      <c r="I18" s="1005"/>
      <c r="J18" s="1060"/>
      <c r="K18" s="1056"/>
      <c r="L18" s="1073"/>
      <c r="M18" s="1005"/>
      <c r="N18" s="1056"/>
      <c r="O18" s="1005"/>
      <c r="P18" s="69" t="s">
        <v>88</v>
      </c>
      <c r="Q18" s="1275">
        <v>220</v>
      </c>
      <c r="R18" s="1276">
        <v>170</v>
      </c>
      <c r="S18" s="358">
        <v>220</v>
      </c>
      <c r="T18" s="356"/>
      <c r="U18" s="944">
        <v>220</v>
      </c>
      <c r="V18" s="971"/>
      <c r="W18" s="1753"/>
    </row>
    <row r="19" spans="1:24" ht="40.5" customHeight="1" x14ac:dyDescent="0.2">
      <c r="A19" s="196"/>
      <c r="B19" s="1127"/>
      <c r="C19" s="13"/>
      <c r="D19" s="1149"/>
      <c r="E19" s="223"/>
      <c r="F19" s="1175"/>
      <c r="G19" s="1175"/>
      <c r="H19" s="1145"/>
      <c r="I19" s="1177"/>
      <c r="J19" s="1175"/>
      <c r="K19" s="1145"/>
      <c r="L19" s="446"/>
      <c r="M19" s="1177"/>
      <c r="N19" s="1145"/>
      <c r="O19" s="1177"/>
      <c r="P19" s="69" t="s">
        <v>91</v>
      </c>
      <c r="Q19" s="358">
        <v>75</v>
      </c>
      <c r="R19" s="944"/>
      <c r="S19" s="358">
        <v>85</v>
      </c>
      <c r="T19" s="356"/>
      <c r="U19" s="944">
        <v>100</v>
      </c>
      <c r="V19" s="971"/>
      <c r="W19" s="1753"/>
    </row>
    <row r="20" spans="1:24" ht="16.5" customHeight="1" x14ac:dyDescent="0.2">
      <c r="A20" s="196"/>
      <c r="B20" s="1127"/>
      <c r="C20" s="13"/>
      <c r="D20" s="1149"/>
      <c r="E20" s="223"/>
      <c r="F20" s="1175"/>
      <c r="G20" s="1816"/>
      <c r="H20" s="1542"/>
      <c r="I20" s="1177"/>
      <c r="J20" s="1816"/>
      <c r="K20" s="1542"/>
      <c r="L20" s="446"/>
      <c r="M20" s="1818"/>
      <c r="N20" s="1542"/>
      <c r="O20" s="1177"/>
      <c r="P20" s="494" t="s">
        <v>279</v>
      </c>
      <c r="Q20" s="1159">
        <v>21</v>
      </c>
      <c r="R20" s="1179"/>
      <c r="S20" s="1159">
        <v>25</v>
      </c>
      <c r="T20" s="1161"/>
      <c r="U20" s="1179">
        <v>25</v>
      </c>
      <c r="V20" s="971"/>
      <c r="W20" s="1753"/>
    </row>
    <row r="21" spans="1:24" ht="28.15" customHeight="1" x14ac:dyDescent="0.2">
      <c r="A21" s="196"/>
      <c r="B21" s="513"/>
      <c r="C21" s="1461"/>
      <c r="D21" s="1459"/>
      <c r="E21" s="1183"/>
      <c r="F21" s="716"/>
      <c r="G21" s="1817"/>
      <c r="H21" s="1492"/>
      <c r="I21" s="1178"/>
      <c r="J21" s="1817"/>
      <c r="K21" s="1492"/>
      <c r="L21" s="751"/>
      <c r="M21" s="1819"/>
      <c r="N21" s="1492"/>
      <c r="O21" s="446"/>
      <c r="P21" s="1829" t="s">
        <v>237</v>
      </c>
      <c r="Q21" s="1017">
        <v>60</v>
      </c>
      <c r="R21" s="1018"/>
      <c r="S21" s="1017">
        <v>60</v>
      </c>
      <c r="T21" s="1019"/>
      <c r="U21" s="1018">
        <v>60</v>
      </c>
      <c r="V21" s="929"/>
      <c r="W21" s="1753"/>
    </row>
    <row r="22" spans="1:24" ht="16.5" customHeight="1" thickBot="1" x14ac:dyDescent="0.25">
      <c r="A22" s="205"/>
      <c r="B22" s="1127"/>
      <c r="C22" s="1462"/>
      <c r="D22" s="1460"/>
      <c r="E22" s="206"/>
      <c r="F22" s="717" t="s">
        <v>14</v>
      </c>
      <c r="G22" s="137">
        <f t="shared" ref="G22:O22" si="0">SUM(G15:G20)</f>
        <v>1198.9000000000001</v>
      </c>
      <c r="H22" s="138">
        <f t="shared" si="0"/>
        <v>1195</v>
      </c>
      <c r="I22" s="139">
        <f t="shared" si="0"/>
        <v>-3.9000000000000909</v>
      </c>
      <c r="J22" s="137">
        <f t="shared" si="0"/>
        <v>1180</v>
      </c>
      <c r="K22" s="138">
        <f t="shared" si="0"/>
        <v>1180</v>
      </c>
      <c r="L22" s="365">
        <f t="shared" si="0"/>
        <v>0</v>
      </c>
      <c r="M22" s="139">
        <f t="shared" si="0"/>
        <v>1180</v>
      </c>
      <c r="N22" s="138">
        <f t="shared" si="0"/>
        <v>1180</v>
      </c>
      <c r="O22" s="138">
        <f t="shared" si="0"/>
        <v>0</v>
      </c>
      <c r="P22" s="1830"/>
      <c r="Q22" s="909"/>
      <c r="R22" s="945"/>
      <c r="S22" s="909"/>
      <c r="T22" s="493"/>
      <c r="U22" s="945"/>
      <c r="V22" s="966"/>
      <c r="W22" s="1882"/>
    </row>
    <row r="23" spans="1:24" ht="14.25" customHeight="1" x14ac:dyDescent="0.2">
      <c r="A23" s="95" t="s">
        <v>9</v>
      </c>
      <c r="B23" s="11" t="s">
        <v>9</v>
      </c>
      <c r="C23" s="14" t="s">
        <v>15</v>
      </c>
      <c r="D23" s="1455" t="s">
        <v>97</v>
      </c>
      <c r="E23" s="1156" t="s">
        <v>269</v>
      </c>
      <c r="F23" s="1324" t="s">
        <v>13</v>
      </c>
      <c r="G23" s="1256">
        <f>660.8+70</f>
        <v>730.8</v>
      </c>
      <c r="H23" s="1257">
        <f>660.8+70-9.7</f>
        <v>721.09999999999991</v>
      </c>
      <c r="I23" s="1258">
        <f>+H23-G23</f>
        <v>-9.7000000000000455</v>
      </c>
      <c r="J23" s="224">
        <v>1374</v>
      </c>
      <c r="K23" s="225">
        <v>1374</v>
      </c>
      <c r="L23" s="226"/>
      <c r="M23" s="992">
        <v>676</v>
      </c>
      <c r="N23" s="225">
        <v>676</v>
      </c>
      <c r="O23" s="1076"/>
      <c r="P23" s="1638"/>
      <c r="Q23" s="1642"/>
      <c r="R23" s="1173"/>
      <c r="S23" s="1642"/>
      <c r="T23" s="1134"/>
      <c r="U23" s="1833"/>
      <c r="V23" s="1134"/>
      <c r="W23" s="931"/>
    </row>
    <row r="24" spans="1:24" ht="14.25" customHeight="1" x14ac:dyDescent="0.2">
      <c r="A24" s="196"/>
      <c r="B24" s="1127"/>
      <c r="C24" s="15"/>
      <c r="D24" s="1456"/>
      <c r="E24" s="1168" t="s">
        <v>126</v>
      </c>
      <c r="F24" s="280" t="s">
        <v>16</v>
      </c>
      <c r="G24" s="150">
        <v>200</v>
      </c>
      <c r="H24" s="151">
        <v>200</v>
      </c>
      <c r="I24" s="993"/>
      <c r="J24" s="150">
        <v>200</v>
      </c>
      <c r="K24" s="151">
        <v>200</v>
      </c>
      <c r="L24" s="148"/>
      <c r="M24" s="993">
        <v>200</v>
      </c>
      <c r="N24" s="151">
        <v>200</v>
      </c>
      <c r="O24" s="502"/>
      <c r="P24" s="1831"/>
      <c r="Q24" s="1832"/>
      <c r="R24" s="1174"/>
      <c r="S24" s="1832"/>
      <c r="T24" s="929"/>
      <c r="U24" s="1834"/>
      <c r="V24" s="929"/>
      <c r="W24" s="930"/>
      <c r="X24" s="164"/>
    </row>
    <row r="25" spans="1:24" ht="14.25" customHeight="1" x14ac:dyDescent="0.2">
      <c r="A25" s="196"/>
      <c r="B25" s="1127"/>
      <c r="C25" s="15"/>
      <c r="D25" s="108"/>
      <c r="E25" s="1115" t="s">
        <v>125</v>
      </c>
      <c r="F25" s="280" t="s">
        <v>236</v>
      </c>
      <c r="G25" s="150">
        <v>24</v>
      </c>
      <c r="H25" s="151">
        <v>24</v>
      </c>
      <c r="I25" s="993"/>
      <c r="J25" s="150"/>
      <c r="K25" s="151"/>
      <c r="L25" s="148"/>
      <c r="M25" s="993"/>
      <c r="N25" s="151"/>
      <c r="O25" s="148"/>
      <c r="P25" s="1139"/>
      <c r="Q25" s="1140"/>
      <c r="R25" s="961"/>
      <c r="S25" s="1140"/>
      <c r="T25" s="1135"/>
      <c r="U25" s="961"/>
      <c r="V25" s="1135"/>
      <c r="W25" s="935"/>
    </row>
    <row r="26" spans="1:24" ht="18.75" customHeight="1" x14ac:dyDescent="0.2">
      <c r="A26" s="196"/>
      <c r="B26" s="1127"/>
      <c r="C26" s="15"/>
      <c r="D26" s="1468" t="s">
        <v>136</v>
      </c>
      <c r="E26" s="1826" t="s">
        <v>126</v>
      </c>
      <c r="F26" s="1332" t="s">
        <v>108</v>
      </c>
      <c r="G26" s="1333">
        <v>26</v>
      </c>
      <c r="H26" s="1334">
        <v>26</v>
      </c>
      <c r="I26" s="1335"/>
      <c r="J26" s="1333">
        <v>50</v>
      </c>
      <c r="K26" s="1334">
        <v>50</v>
      </c>
      <c r="L26" s="1336"/>
      <c r="M26" s="1335">
        <v>50</v>
      </c>
      <c r="N26" s="1334">
        <v>50</v>
      </c>
      <c r="O26" s="1298"/>
      <c r="P26" s="1472" t="s">
        <v>98</v>
      </c>
      <c r="Q26" s="1427">
        <v>1</v>
      </c>
      <c r="R26" s="1179"/>
      <c r="S26" s="1427">
        <v>1</v>
      </c>
      <c r="T26" s="1161"/>
      <c r="U26" s="1823">
        <v>1</v>
      </c>
      <c r="V26" s="967"/>
      <c r="W26" s="1787"/>
    </row>
    <row r="27" spans="1:24" ht="13.5" customHeight="1" x14ac:dyDescent="0.2">
      <c r="A27" s="196"/>
      <c r="B27" s="1127"/>
      <c r="C27" s="15"/>
      <c r="D27" s="1469"/>
      <c r="E27" s="1826"/>
      <c r="F27" s="1332" t="s">
        <v>107</v>
      </c>
      <c r="G27" s="1333">
        <v>200</v>
      </c>
      <c r="H27" s="1334">
        <v>200</v>
      </c>
      <c r="I27" s="1335"/>
      <c r="J27" s="1333">
        <v>200</v>
      </c>
      <c r="K27" s="1334">
        <v>200</v>
      </c>
      <c r="L27" s="1336"/>
      <c r="M27" s="1335">
        <v>200</v>
      </c>
      <c r="N27" s="1334">
        <v>200</v>
      </c>
      <c r="O27" s="1298"/>
      <c r="P27" s="1473"/>
      <c r="Q27" s="1428"/>
      <c r="R27" s="1180"/>
      <c r="S27" s="1428"/>
      <c r="T27" s="1162"/>
      <c r="U27" s="1824"/>
      <c r="V27" s="962"/>
      <c r="W27" s="1788"/>
    </row>
    <row r="28" spans="1:24" ht="12.75" customHeight="1" x14ac:dyDescent="0.2">
      <c r="A28" s="196"/>
      <c r="B28" s="1127"/>
      <c r="C28" s="15"/>
      <c r="D28" s="1120"/>
      <c r="E28" s="1168"/>
      <c r="F28" s="1332" t="s">
        <v>270</v>
      </c>
      <c r="G28" s="1333">
        <v>24</v>
      </c>
      <c r="H28" s="1334">
        <v>24</v>
      </c>
      <c r="I28" s="1335"/>
      <c r="J28" s="1333"/>
      <c r="K28" s="1334"/>
      <c r="L28" s="1336"/>
      <c r="M28" s="1335"/>
      <c r="N28" s="1334"/>
      <c r="O28" s="446"/>
      <c r="P28" s="912"/>
      <c r="Q28" s="1160"/>
      <c r="R28" s="1180"/>
      <c r="S28" s="1160"/>
      <c r="T28" s="962"/>
      <c r="U28" s="964"/>
      <c r="V28" s="615"/>
      <c r="W28" s="1796"/>
    </row>
    <row r="29" spans="1:24" ht="27" customHeight="1" x14ac:dyDescent="0.2">
      <c r="A29" s="196"/>
      <c r="B29" s="1127"/>
      <c r="C29" s="15"/>
      <c r="D29" s="1468" t="s">
        <v>178</v>
      </c>
      <c r="E29" s="1465" t="s">
        <v>126</v>
      </c>
      <c r="F29" s="1332" t="s">
        <v>108</v>
      </c>
      <c r="G29" s="1333">
        <f>136+70</f>
        <v>206</v>
      </c>
      <c r="H29" s="1334">
        <f>136+70</f>
        <v>206</v>
      </c>
      <c r="I29" s="1335"/>
      <c r="J29" s="1333">
        <v>1074</v>
      </c>
      <c r="K29" s="1334">
        <v>1074</v>
      </c>
      <c r="L29" s="1336"/>
      <c r="M29" s="1335">
        <v>136</v>
      </c>
      <c r="N29" s="1334">
        <v>136</v>
      </c>
      <c r="O29" s="1298"/>
      <c r="P29" s="1155" t="s">
        <v>123</v>
      </c>
      <c r="Q29" s="1159">
        <v>1</v>
      </c>
      <c r="R29" s="1179"/>
      <c r="S29" s="1159">
        <v>1</v>
      </c>
      <c r="T29" s="1161"/>
      <c r="U29" s="1179">
        <v>1</v>
      </c>
      <c r="V29" s="971"/>
      <c r="W29" s="1752"/>
    </row>
    <row r="30" spans="1:24" ht="41.25" customHeight="1" x14ac:dyDescent="0.2">
      <c r="A30" s="196"/>
      <c r="B30" s="1127"/>
      <c r="C30" s="15"/>
      <c r="D30" s="1469"/>
      <c r="E30" s="1466"/>
      <c r="F30" s="266"/>
      <c r="G30" s="1094"/>
      <c r="H30" s="1294"/>
      <c r="I30" s="1098"/>
      <c r="J30" s="1094"/>
      <c r="K30" s="1294"/>
      <c r="L30" s="149"/>
      <c r="M30" s="1298"/>
      <c r="N30" s="1292"/>
      <c r="O30" s="1298"/>
      <c r="P30" s="1155" t="s">
        <v>195</v>
      </c>
      <c r="Q30" s="1159">
        <v>30</v>
      </c>
      <c r="R30" s="1179"/>
      <c r="S30" s="1159">
        <v>100</v>
      </c>
      <c r="T30" s="1161"/>
      <c r="U30" s="1179"/>
      <c r="V30" s="971"/>
      <c r="W30" s="1753"/>
    </row>
    <row r="31" spans="1:24" ht="27" customHeight="1" x14ac:dyDescent="0.2">
      <c r="A31" s="196"/>
      <c r="B31" s="1127"/>
      <c r="C31" s="15"/>
      <c r="D31" s="1126"/>
      <c r="E31" s="1466"/>
      <c r="F31" s="266"/>
      <c r="G31" s="1094"/>
      <c r="H31" s="1294"/>
      <c r="I31" s="1098"/>
      <c r="J31" s="1094"/>
      <c r="K31" s="1294"/>
      <c r="L31" s="149"/>
      <c r="M31" s="1298"/>
      <c r="N31" s="1292"/>
      <c r="O31" s="1298"/>
      <c r="P31" s="1155" t="s">
        <v>102</v>
      </c>
      <c r="Q31" s="1159">
        <v>10</v>
      </c>
      <c r="R31" s="1179"/>
      <c r="S31" s="1159">
        <v>100</v>
      </c>
      <c r="T31" s="1161"/>
      <c r="U31" s="1179">
        <v>10</v>
      </c>
      <c r="V31" s="971"/>
      <c r="W31" s="1753"/>
    </row>
    <row r="32" spans="1:24" ht="26.25" customHeight="1" x14ac:dyDescent="0.2">
      <c r="A32" s="196"/>
      <c r="B32" s="1127"/>
      <c r="C32" s="15"/>
      <c r="D32" s="1126"/>
      <c r="E32" s="1466"/>
      <c r="F32" s="266"/>
      <c r="G32" s="1094"/>
      <c r="H32" s="1294"/>
      <c r="I32" s="1098"/>
      <c r="J32" s="1094"/>
      <c r="K32" s="1294"/>
      <c r="L32" s="149"/>
      <c r="M32" s="1298"/>
      <c r="N32" s="1292"/>
      <c r="O32" s="1298"/>
      <c r="P32" s="1155" t="s">
        <v>179</v>
      </c>
      <c r="Q32" s="1159">
        <v>10</v>
      </c>
      <c r="R32" s="1179"/>
      <c r="S32" s="1159">
        <v>50</v>
      </c>
      <c r="T32" s="1161"/>
      <c r="U32" s="1179">
        <v>10</v>
      </c>
      <c r="V32" s="971"/>
      <c r="W32" s="1753"/>
    </row>
    <row r="33" spans="1:25" ht="27" customHeight="1" x14ac:dyDescent="0.2">
      <c r="A33" s="196"/>
      <c r="B33" s="1127"/>
      <c r="C33" s="15"/>
      <c r="D33" s="1126"/>
      <c r="E33" s="1466"/>
      <c r="F33" s="266"/>
      <c r="G33" s="1094"/>
      <c r="H33" s="1294"/>
      <c r="I33" s="1098"/>
      <c r="J33" s="1094"/>
      <c r="K33" s="1294"/>
      <c r="L33" s="149"/>
      <c r="M33" s="1298"/>
      <c r="N33" s="1292"/>
      <c r="O33" s="1298"/>
      <c r="P33" s="1155" t="s">
        <v>180</v>
      </c>
      <c r="Q33" s="1159">
        <v>10</v>
      </c>
      <c r="R33" s="1179"/>
      <c r="S33" s="1159">
        <v>50</v>
      </c>
      <c r="T33" s="1161"/>
      <c r="U33" s="1179">
        <v>10</v>
      </c>
      <c r="V33" s="971"/>
      <c r="W33" s="1753"/>
    </row>
    <row r="34" spans="1:25" ht="22.15" customHeight="1" x14ac:dyDescent="0.2">
      <c r="A34" s="196"/>
      <c r="B34" s="1127"/>
      <c r="C34" s="15"/>
      <c r="D34" s="1126"/>
      <c r="E34" s="1467"/>
      <c r="F34" s="266"/>
      <c r="G34" s="1094"/>
      <c r="H34" s="1294"/>
      <c r="I34" s="1098"/>
      <c r="J34" s="1094"/>
      <c r="K34" s="1294"/>
      <c r="L34" s="149"/>
      <c r="M34" s="1298"/>
      <c r="N34" s="1292"/>
      <c r="O34" s="1298"/>
      <c r="P34" s="1155" t="s">
        <v>181</v>
      </c>
      <c r="Q34" s="1159">
        <v>1</v>
      </c>
      <c r="R34" s="1179"/>
      <c r="S34" s="1159">
        <v>1</v>
      </c>
      <c r="T34" s="1161"/>
      <c r="U34" s="1179">
        <v>1</v>
      </c>
      <c r="V34" s="962"/>
      <c r="W34" s="1759"/>
    </row>
    <row r="35" spans="1:25" ht="18" customHeight="1" x14ac:dyDescent="0.2">
      <c r="A35" s="196"/>
      <c r="B35" s="1127"/>
      <c r="C35" s="15"/>
      <c r="D35" s="1468" t="s">
        <v>163</v>
      </c>
      <c r="E35" s="1435"/>
      <c r="F35" s="1822" t="s">
        <v>108</v>
      </c>
      <c r="G35" s="1762">
        <v>90</v>
      </c>
      <c r="H35" s="1754">
        <v>90</v>
      </c>
      <c r="I35" s="1337"/>
      <c r="J35" s="1762">
        <v>10</v>
      </c>
      <c r="K35" s="1754">
        <v>10</v>
      </c>
      <c r="L35" s="1338"/>
      <c r="M35" s="1827">
        <v>90</v>
      </c>
      <c r="N35" s="1767">
        <v>90</v>
      </c>
      <c r="O35" s="1298"/>
      <c r="P35" s="198" t="s">
        <v>101</v>
      </c>
      <c r="Q35" s="358">
        <v>1</v>
      </c>
      <c r="R35" s="944"/>
      <c r="S35" s="358"/>
      <c r="T35" s="356"/>
      <c r="U35" s="944">
        <v>1</v>
      </c>
      <c r="V35" s="971"/>
      <c r="W35" s="1787"/>
    </row>
    <row r="36" spans="1:25" ht="27" customHeight="1" x14ac:dyDescent="0.2">
      <c r="A36" s="1128"/>
      <c r="B36" s="1127"/>
      <c r="C36" s="15"/>
      <c r="D36" s="1488"/>
      <c r="E36" s="1825"/>
      <c r="F36" s="1822"/>
      <c r="G36" s="1762"/>
      <c r="H36" s="1754"/>
      <c r="I36" s="1337"/>
      <c r="J36" s="1762"/>
      <c r="K36" s="1754"/>
      <c r="L36" s="1338"/>
      <c r="M36" s="1827"/>
      <c r="N36" s="1767"/>
      <c r="O36" s="1298"/>
      <c r="P36" s="71" t="s">
        <v>217</v>
      </c>
      <c r="Q36" s="358">
        <v>100</v>
      </c>
      <c r="R36" s="944"/>
      <c r="S36" s="358">
        <v>30</v>
      </c>
      <c r="T36" s="356"/>
      <c r="U36" s="944">
        <v>100</v>
      </c>
      <c r="V36" s="615"/>
      <c r="W36" s="1796"/>
    </row>
    <row r="37" spans="1:25" ht="18" customHeight="1" x14ac:dyDescent="0.2">
      <c r="A37" s="1506"/>
      <c r="B37" s="1675"/>
      <c r="C37" s="15"/>
      <c r="D37" s="1468" t="s">
        <v>280</v>
      </c>
      <c r="E37" s="1465"/>
      <c r="F37" s="1822" t="s">
        <v>108</v>
      </c>
      <c r="G37" s="1762">
        <f>14.5-10.5</f>
        <v>4</v>
      </c>
      <c r="H37" s="1754">
        <f>14.5-10.5</f>
        <v>4</v>
      </c>
      <c r="I37" s="1337"/>
      <c r="J37" s="1762">
        <v>90</v>
      </c>
      <c r="K37" s="1754">
        <v>90</v>
      </c>
      <c r="L37" s="1338"/>
      <c r="M37" s="1827">
        <v>15</v>
      </c>
      <c r="N37" s="1767">
        <v>15</v>
      </c>
      <c r="O37" s="1298"/>
      <c r="P37" s="198" t="s">
        <v>101</v>
      </c>
      <c r="Q37" s="358"/>
      <c r="R37" s="944"/>
      <c r="S37" s="358">
        <v>1</v>
      </c>
      <c r="T37" s="356"/>
      <c r="U37" s="944"/>
      <c r="V37" s="971"/>
      <c r="W37" s="1787"/>
    </row>
    <row r="38" spans="1:25" ht="27" customHeight="1" x14ac:dyDescent="0.2">
      <c r="A38" s="1506"/>
      <c r="B38" s="1675"/>
      <c r="C38" s="539"/>
      <c r="D38" s="1488"/>
      <c r="E38" s="1467"/>
      <c r="F38" s="1822"/>
      <c r="G38" s="1762"/>
      <c r="H38" s="1754"/>
      <c r="I38" s="1337"/>
      <c r="J38" s="1762"/>
      <c r="K38" s="1754"/>
      <c r="L38" s="1338"/>
      <c r="M38" s="1827"/>
      <c r="N38" s="1767"/>
      <c r="O38" s="1298"/>
      <c r="P38" s="71" t="s">
        <v>217</v>
      </c>
      <c r="Q38" s="1020">
        <v>30</v>
      </c>
      <c r="R38" s="1021"/>
      <c r="S38" s="1020">
        <v>100</v>
      </c>
      <c r="T38" s="1022"/>
      <c r="U38" s="1021">
        <v>30</v>
      </c>
      <c r="V38" s="1135"/>
      <c r="W38" s="1796"/>
    </row>
    <row r="39" spans="1:25" ht="25.5" customHeight="1" x14ac:dyDescent="0.2">
      <c r="A39" s="1506"/>
      <c r="B39" s="1675"/>
      <c r="C39" s="15"/>
      <c r="D39" s="85" t="s">
        <v>137</v>
      </c>
      <c r="E39" s="288"/>
      <c r="F39" s="369" t="s">
        <v>108</v>
      </c>
      <c r="G39" s="1333">
        <v>120</v>
      </c>
      <c r="H39" s="1334">
        <v>120</v>
      </c>
      <c r="I39" s="1335"/>
      <c r="J39" s="1333">
        <v>120</v>
      </c>
      <c r="K39" s="1334">
        <v>120</v>
      </c>
      <c r="L39" s="1336"/>
      <c r="M39" s="1335">
        <v>120</v>
      </c>
      <c r="N39" s="1334">
        <v>120</v>
      </c>
      <c r="O39" s="1335"/>
      <c r="P39" s="198" t="s">
        <v>99</v>
      </c>
      <c r="Q39" s="358">
        <v>1</v>
      </c>
      <c r="R39" s="944"/>
      <c r="S39" s="358">
        <v>1</v>
      </c>
      <c r="T39" s="356"/>
      <c r="U39" s="944">
        <v>1</v>
      </c>
      <c r="V39" s="971"/>
      <c r="W39" s="936"/>
    </row>
    <row r="40" spans="1:25" ht="27.75" customHeight="1" x14ac:dyDescent="0.2">
      <c r="A40" s="196"/>
      <c r="B40" s="1127"/>
      <c r="C40" s="15"/>
      <c r="D40" s="1118" t="s">
        <v>138</v>
      </c>
      <c r="E40" s="1114"/>
      <c r="F40" s="369" t="s">
        <v>108</v>
      </c>
      <c r="G40" s="1339">
        <v>21.8</v>
      </c>
      <c r="H40" s="1340">
        <v>21.8</v>
      </c>
      <c r="I40" s="1337"/>
      <c r="J40" s="1339"/>
      <c r="K40" s="1340"/>
      <c r="L40" s="1338"/>
      <c r="M40" s="1335"/>
      <c r="N40" s="1334"/>
      <c r="O40" s="1335"/>
      <c r="P40" s="1150" t="s">
        <v>110</v>
      </c>
      <c r="Q40" s="1160">
        <v>1</v>
      </c>
      <c r="R40" s="1180"/>
      <c r="S40" s="1159"/>
      <c r="T40" s="1161"/>
      <c r="U40" s="1179"/>
      <c r="V40" s="967"/>
      <c r="W40" s="937"/>
    </row>
    <row r="41" spans="1:25" ht="29.25" customHeight="1" x14ac:dyDescent="0.2">
      <c r="A41" s="196"/>
      <c r="B41" s="1127"/>
      <c r="C41" s="15"/>
      <c r="D41" s="1468" t="s">
        <v>281</v>
      </c>
      <c r="E41" s="802"/>
      <c r="F41" s="543" t="s">
        <v>108</v>
      </c>
      <c r="G41" s="1814">
        <f>248+15</f>
        <v>263</v>
      </c>
      <c r="H41" s="1765">
        <f>248+15-9.7</f>
        <v>253.3</v>
      </c>
      <c r="I41" s="1274">
        <f>+H41-G41</f>
        <v>-9.6999999999999886</v>
      </c>
      <c r="J41" s="1816">
        <v>30</v>
      </c>
      <c r="K41" s="1542">
        <v>30</v>
      </c>
      <c r="L41" s="446"/>
      <c r="M41" s="1818">
        <v>265</v>
      </c>
      <c r="N41" s="1542">
        <v>265</v>
      </c>
      <c r="O41" s="446"/>
      <c r="P41" s="1023" t="s">
        <v>211</v>
      </c>
      <c r="Q41" s="1159">
        <v>100</v>
      </c>
      <c r="R41" s="1179"/>
      <c r="S41" s="1159">
        <v>30</v>
      </c>
      <c r="T41" s="1161"/>
      <c r="U41" s="1179">
        <v>100</v>
      </c>
      <c r="V41" s="971"/>
      <c r="W41" s="1752" t="s">
        <v>315</v>
      </c>
      <c r="X41" s="41"/>
      <c r="Y41" s="41"/>
    </row>
    <row r="42" spans="1:25" ht="18.75" customHeight="1" x14ac:dyDescent="0.2">
      <c r="A42" s="196"/>
      <c r="B42" s="1127"/>
      <c r="C42" s="15"/>
      <c r="D42" s="1469"/>
      <c r="E42" s="802"/>
      <c r="F42" s="543"/>
      <c r="G42" s="1815"/>
      <c r="H42" s="1766"/>
      <c r="I42" s="1328"/>
      <c r="J42" s="1817"/>
      <c r="K42" s="1492"/>
      <c r="L42" s="751"/>
      <c r="M42" s="1819"/>
      <c r="N42" s="1492"/>
      <c r="O42" s="446"/>
      <c r="P42" s="1752" t="s">
        <v>227</v>
      </c>
      <c r="Q42" s="1427">
        <v>2</v>
      </c>
      <c r="R42" s="1179"/>
      <c r="S42" s="1427"/>
      <c r="T42" s="967"/>
      <c r="U42" s="1823">
        <v>2</v>
      </c>
      <c r="V42" s="962"/>
      <c r="W42" s="1753"/>
    </row>
    <row r="43" spans="1:25" ht="16.5" customHeight="1" thickBot="1" x14ac:dyDescent="0.25">
      <c r="A43" s="96"/>
      <c r="B43" s="10"/>
      <c r="C43" s="16"/>
      <c r="D43" s="1495"/>
      <c r="E43" s="444"/>
      <c r="F43" s="267" t="s">
        <v>14</v>
      </c>
      <c r="G43" s="137">
        <f t="shared" ref="G43:O43" si="1">SUM(G23:G25)</f>
        <v>954.8</v>
      </c>
      <c r="H43" s="138">
        <f>SUM(H23:H25)</f>
        <v>945.09999999999991</v>
      </c>
      <c r="I43" s="139">
        <f>SUM(I23:I25)</f>
        <v>-9.7000000000000455</v>
      </c>
      <c r="J43" s="137">
        <f t="shared" si="1"/>
        <v>1574</v>
      </c>
      <c r="K43" s="138">
        <f t="shared" si="1"/>
        <v>1574</v>
      </c>
      <c r="L43" s="365">
        <f t="shared" si="1"/>
        <v>0</v>
      </c>
      <c r="M43" s="139">
        <f t="shared" si="1"/>
        <v>876</v>
      </c>
      <c r="N43" s="138">
        <f t="shared" si="1"/>
        <v>876</v>
      </c>
      <c r="O43" s="138">
        <f t="shared" si="1"/>
        <v>0</v>
      </c>
      <c r="P43" s="1882"/>
      <c r="Q43" s="1884"/>
      <c r="R43" s="945"/>
      <c r="S43" s="1884"/>
      <c r="T43" s="966"/>
      <c r="U43" s="1885"/>
      <c r="V43" s="962"/>
      <c r="W43" s="1753"/>
    </row>
    <row r="44" spans="1:25" ht="18" customHeight="1" x14ac:dyDescent="0.2">
      <c r="A44" s="97" t="s">
        <v>9</v>
      </c>
      <c r="B44" s="11" t="s">
        <v>9</v>
      </c>
      <c r="C44" s="1593" t="s">
        <v>17</v>
      </c>
      <c r="D44" s="1455" t="s">
        <v>61</v>
      </c>
      <c r="E44" s="1481" t="s">
        <v>125</v>
      </c>
      <c r="F44" s="721" t="s">
        <v>13</v>
      </c>
      <c r="G44" s="133">
        <v>110.2</v>
      </c>
      <c r="H44" s="134">
        <v>110.2</v>
      </c>
      <c r="I44" s="135"/>
      <c r="J44" s="133">
        <v>110.2</v>
      </c>
      <c r="K44" s="134">
        <v>110.2</v>
      </c>
      <c r="L44" s="914"/>
      <c r="M44" s="135">
        <v>110.2</v>
      </c>
      <c r="N44" s="134">
        <v>110.2</v>
      </c>
      <c r="O44" s="135"/>
      <c r="P44" s="1463" t="s">
        <v>282</v>
      </c>
      <c r="Q44" s="347">
        <v>25</v>
      </c>
      <c r="R44" s="946"/>
      <c r="S44" s="963">
        <v>25</v>
      </c>
      <c r="T44" s="1151"/>
      <c r="U44" s="965">
        <v>25</v>
      </c>
      <c r="V44" s="1151"/>
      <c r="W44" s="1795"/>
    </row>
    <row r="45" spans="1:25" ht="15.6" customHeight="1" thickBot="1" x14ac:dyDescent="0.25">
      <c r="A45" s="98"/>
      <c r="B45" s="10"/>
      <c r="C45" s="1594"/>
      <c r="D45" s="1480"/>
      <c r="E45" s="1482"/>
      <c r="F45" s="267" t="s">
        <v>14</v>
      </c>
      <c r="G45" s="137">
        <f t="shared" ref="G45:M45" si="2">G44</f>
        <v>110.2</v>
      </c>
      <c r="H45" s="138">
        <f t="shared" ref="H45:I45" si="3">H44</f>
        <v>110.2</v>
      </c>
      <c r="I45" s="139">
        <f t="shared" si="3"/>
        <v>0</v>
      </c>
      <c r="J45" s="137">
        <f t="shared" si="2"/>
        <v>110.2</v>
      </c>
      <c r="K45" s="138">
        <f t="shared" ref="K45:L45" si="4">K44</f>
        <v>110.2</v>
      </c>
      <c r="L45" s="365">
        <f t="shared" si="4"/>
        <v>0</v>
      </c>
      <c r="M45" s="139">
        <f t="shared" si="2"/>
        <v>110.2</v>
      </c>
      <c r="N45" s="138">
        <f t="shared" ref="N45:O45" si="5">N44</f>
        <v>110.2</v>
      </c>
      <c r="O45" s="138">
        <f t="shared" si="5"/>
        <v>0</v>
      </c>
      <c r="P45" s="1464"/>
      <c r="Q45" s="386"/>
      <c r="R45" s="954"/>
      <c r="S45" s="386"/>
      <c r="T45" s="441"/>
      <c r="U45" s="954"/>
      <c r="V45" s="441"/>
      <c r="W45" s="1883"/>
    </row>
    <row r="46" spans="1:25" ht="28.5" customHeight="1" x14ac:dyDescent="0.2">
      <c r="A46" s="99" t="s">
        <v>9</v>
      </c>
      <c r="B46" s="11" t="s">
        <v>9</v>
      </c>
      <c r="C46" s="1593" t="s">
        <v>18</v>
      </c>
      <c r="D46" s="1455" t="s">
        <v>135</v>
      </c>
      <c r="E46" s="1156" t="s">
        <v>125</v>
      </c>
      <c r="F46" s="140" t="s">
        <v>13</v>
      </c>
      <c r="G46" s="1323">
        <f>182.4-12+106.4</f>
        <v>276.8</v>
      </c>
      <c r="H46" s="1322">
        <f>182.4-12+104.9+1.5</f>
        <v>276.8</v>
      </c>
      <c r="I46" s="1255"/>
      <c r="J46" s="1094">
        <v>175</v>
      </c>
      <c r="K46" s="1133">
        <v>175</v>
      </c>
      <c r="L46" s="149"/>
      <c r="M46" s="1098">
        <v>175</v>
      </c>
      <c r="N46" s="1133">
        <v>175</v>
      </c>
      <c r="O46" s="1098"/>
      <c r="P46" s="250" t="s">
        <v>283</v>
      </c>
      <c r="Q46" s="347">
        <v>4</v>
      </c>
      <c r="R46" s="946"/>
      <c r="S46" s="347">
        <v>4</v>
      </c>
      <c r="T46" s="384"/>
      <c r="U46" s="946">
        <v>4</v>
      </c>
      <c r="V46" s="972"/>
      <c r="W46" s="1881"/>
    </row>
    <row r="47" spans="1:25" ht="29.25" customHeight="1" x14ac:dyDescent="0.2">
      <c r="A47" s="205"/>
      <c r="B47" s="1127"/>
      <c r="C47" s="1676"/>
      <c r="D47" s="1456"/>
      <c r="E47" s="206"/>
      <c r="F47" s="266"/>
      <c r="G47" s="1094"/>
      <c r="H47" s="1133"/>
      <c r="I47" s="1098"/>
      <c r="J47" s="1094"/>
      <c r="K47" s="1133"/>
      <c r="L47" s="149"/>
      <c r="M47" s="1098"/>
      <c r="N47" s="1133"/>
      <c r="O47" s="1098"/>
      <c r="P47" s="71" t="s">
        <v>284</v>
      </c>
      <c r="Q47" s="211">
        <v>15</v>
      </c>
      <c r="R47" s="947"/>
      <c r="S47" s="211">
        <v>15</v>
      </c>
      <c r="T47" s="72"/>
      <c r="U47" s="947">
        <v>15</v>
      </c>
      <c r="V47" s="252"/>
      <c r="W47" s="1753"/>
    </row>
    <row r="48" spans="1:25" ht="27.75" customHeight="1" x14ac:dyDescent="0.2">
      <c r="A48" s="205"/>
      <c r="B48" s="1127"/>
      <c r="C48" s="1676"/>
      <c r="D48" s="1168"/>
      <c r="E48" s="206"/>
      <c r="F48" s="1094"/>
      <c r="G48" s="1094"/>
      <c r="H48" s="1133"/>
      <c r="I48" s="1098"/>
      <c r="J48" s="1094"/>
      <c r="K48" s="1133"/>
      <c r="L48" s="149"/>
      <c r="M48" s="1098"/>
      <c r="N48" s="1133"/>
      <c r="O48" s="1098"/>
      <c r="P48" s="286" t="s">
        <v>285</v>
      </c>
      <c r="Q48" s="1137">
        <v>9</v>
      </c>
      <c r="R48" s="1185"/>
      <c r="S48" s="1137">
        <v>9</v>
      </c>
      <c r="T48" s="486"/>
      <c r="U48" s="1185">
        <v>9</v>
      </c>
      <c r="V48" s="252"/>
      <c r="W48" s="1753"/>
    </row>
    <row r="49" spans="1:24" ht="37.5" customHeight="1" x14ac:dyDescent="0.2">
      <c r="A49" s="205"/>
      <c r="B49" s="1127"/>
      <c r="C49" s="1676"/>
      <c r="D49" s="1168"/>
      <c r="E49" s="206"/>
      <c r="F49" s="1094"/>
      <c r="G49" s="1094"/>
      <c r="H49" s="1133"/>
      <c r="I49" s="1098"/>
      <c r="J49" s="1094"/>
      <c r="K49" s="1133"/>
      <c r="L49" s="149"/>
      <c r="M49" s="1098"/>
      <c r="N49" s="1133"/>
      <c r="O49" s="1098"/>
      <c r="P49" s="1728" t="s">
        <v>184</v>
      </c>
      <c r="Q49" s="1137">
        <v>100</v>
      </c>
      <c r="R49" s="1185"/>
      <c r="S49" s="1137"/>
      <c r="T49" s="486"/>
      <c r="U49" s="1185"/>
      <c r="V49" s="1121"/>
      <c r="W49" s="1753"/>
      <c r="X49" s="29"/>
    </row>
    <row r="50" spans="1:24" ht="16.5" customHeight="1" thickBot="1" x14ac:dyDescent="0.25">
      <c r="A50" s="205"/>
      <c r="B50" s="1127"/>
      <c r="C50" s="1594"/>
      <c r="D50" s="1024"/>
      <c r="E50" s="206"/>
      <c r="F50" s="145" t="s">
        <v>14</v>
      </c>
      <c r="G50" s="145">
        <f t="shared" ref="G50:O50" si="6">SUM(G46:G49)</f>
        <v>276.8</v>
      </c>
      <c r="H50" s="146">
        <f>SUM(H46:H49)</f>
        <v>276.8</v>
      </c>
      <c r="I50" s="994">
        <f t="shared" si="6"/>
        <v>0</v>
      </c>
      <c r="J50" s="145">
        <f t="shared" si="6"/>
        <v>175</v>
      </c>
      <c r="K50" s="146">
        <f t="shared" si="6"/>
        <v>175</v>
      </c>
      <c r="L50" s="450">
        <f t="shared" si="6"/>
        <v>0</v>
      </c>
      <c r="M50" s="994">
        <f t="shared" si="6"/>
        <v>175</v>
      </c>
      <c r="N50" s="146">
        <f t="shared" si="6"/>
        <v>175</v>
      </c>
      <c r="O50" s="146">
        <f t="shared" si="6"/>
        <v>0</v>
      </c>
      <c r="P50" s="1464"/>
      <c r="Q50" s="1025"/>
      <c r="R50" s="1026"/>
      <c r="S50" s="1025"/>
      <c r="T50" s="1027"/>
      <c r="U50" s="1026"/>
      <c r="V50" s="1028"/>
      <c r="W50" s="1882"/>
    </row>
    <row r="51" spans="1:24" ht="15.75" customHeight="1" x14ac:dyDescent="0.2">
      <c r="A51" s="97" t="s">
        <v>9</v>
      </c>
      <c r="B51" s="11" t="s">
        <v>9</v>
      </c>
      <c r="C51" s="1593" t="s">
        <v>19</v>
      </c>
      <c r="D51" s="1455" t="s">
        <v>65</v>
      </c>
      <c r="E51" s="1156" t="s">
        <v>125</v>
      </c>
      <c r="F51" s="133" t="s">
        <v>13</v>
      </c>
      <c r="G51" s="133">
        <v>45</v>
      </c>
      <c r="H51" s="134">
        <v>45</v>
      </c>
      <c r="I51" s="135"/>
      <c r="J51" s="133">
        <v>50</v>
      </c>
      <c r="K51" s="134">
        <v>50</v>
      </c>
      <c r="L51" s="149"/>
      <c r="M51" s="1098">
        <v>50</v>
      </c>
      <c r="N51" s="1133">
        <v>50</v>
      </c>
      <c r="O51" s="1098"/>
      <c r="P51" s="182" t="s">
        <v>111</v>
      </c>
      <c r="Q51" s="347">
        <v>3</v>
      </c>
      <c r="R51" s="946"/>
      <c r="S51" s="347">
        <v>3</v>
      </c>
      <c r="T51" s="384"/>
      <c r="U51" s="946">
        <v>3</v>
      </c>
      <c r="V51" s="972"/>
      <c r="W51" s="1795"/>
    </row>
    <row r="52" spans="1:24" ht="27" customHeight="1" x14ac:dyDescent="0.2">
      <c r="A52" s="205"/>
      <c r="B52" s="1127"/>
      <c r="C52" s="1676"/>
      <c r="D52" s="1456"/>
      <c r="E52" s="206"/>
      <c r="F52" s="271"/>
      <c r="G52" s="1038"/>
      <c r="H52" s="209"/>
      <c r="I52" s="1057"/>
      <c r="J52" s="1038"/>
      <c r="K52" s="209"/>
      <c r="L52" s="1074"/>
      <c r="M52" s="1177"/>
      <c r="N52" s="1145"/>
      <c r="O52" s="1177"/>
      <c r="P52" s="1124" t="s">
        <v>114</v>
      </c>
      <c r="Q52" s="1137">
        <v>3</v>
      </c>
      <c r="R52" s="1185"/>
      <c r="S52" s="1137">
        <v>3</v>
      </c>
      <c r="T52" s="486"/>
      <c r="U52" s="1185">
        <v>3</v>
      </c>
      <c r="V52" s="252"/>
      <c r="W52" s="1788"/>
    </row>
    <row r="53" spans="1:24" ht="16.5" customHeight="1" x14ac:dyDescent="0.2">
      <c r="A53" s="205"/>
      <c r="B53" s="1127"/>
      <c r="C53" s="1676"/>
      <c r="D53" s="1126"/>
      <c r="E53" s="206"/>
      <c r="F53" s="1094"/>
      <c r="G53" s="1038"/>
      <c r="H53" s="209"/>
      <c r="I53" s="1057"/>
      <c r="J53" s="1038"/>
      <c r="K53" s="209"/>
      <c r="L53" s="1074"/>
      <c r="M53" s="1177"/>
      <c r="N53" s="1145"/>
      <c r="O53" s="1177"/>
      <c r="P53" s="73" t="s">
        <v>23</v>
      </c>
      <c r="Q53" s="1137">
        <v>1</v>
      </c>
      <c r="R53" s="1185"/>
      <c r="S53" s="1137">
        <v>1</v>
      </c>
      <c r="T53" s="486"/>
      <c r="U53" s="1185">
        <v>1</v>
      </c>
      <c r="V53" s="252"/>
      <c r="W53" s="1788"/>
    </row>
    <row r="54" spans="1:24" ht="11.25" customHeight="1" x14ac:dyDescent="0.2">
      <c r="A54" s="205"/>
      <c r="B54" s="1127"/>
      <c r="C54" s="1676"/>
      <c r="D54" s="1126"/>
      <c r="E54" s="206"/>
      <c r="F54" s="1094"/>
      <c r="G54" s="1072"/>
      <c r="H54" s="730"/>
      <c r="I54" s="1058"/>
      <c r="J54" s="1072"/>
      <c r="K54" s="730"/>
      <c r="L54" s="1075"/>
      <c r="M54" s="1178"/>
      <c r="N54" s="1146"/>
      <c r="O54" s="1177"/>
      <c r="P54" s="1478" t="s">
        <v>56</v>
      </c>
      <c r="Q54" s="1429">
        <v>7</v>
      </c>
      <c r="R54" s="1170"/>
      <c r="S54" s="1429">
        <v>7</v>
      </c>
      <c r="T54" s="1163"/>
      <c r="U54" s="1886">
        <v>7</v>
      </c>
      <c r="V54" s="968"/>
      <c r="W54" s="1788"/>
    </row>
    <row r="55" spans="1:24" ht="15.75" customHeight="1" thickBot="1" x14ac:dyDescent="0.25">
      <c r="A55" s="98"/>
      <c r="B55" s="10"/>
      <c r="C55" s="1594"/>
      <c r="D55" s="1119"/>
      <c r="E55" s="17"/>
      <c r="F55" s="145" t="s">
        <v>14</v>
      </c>
      <c r="G55" s="145">
        <f t="shared" ref="G55:M55" si="7">SUM(G51:G54)</f>
        <v>45</v>
      </c>
      <c r="H55" s="146">
        <f t="shared" ref="H55:I55" si="8">SUM(H51:H54)</f>
        <v>45</v>
      </c>
      <c r="I55" s="994">
        <f t="shared" si="8"/>
        <v>0</v>
      </c>
      <c r="J55" s="145">
        <f t="shared" si="7"/>
        <v>50</v>
      </c>
      <c r="K55" s="146">
        <f t="shared" ref="K55:L55" si="9">SUM(K51:K54)</f>
        <v>50</v>
      </c>
      <c r="L55" s="450">
        <f t="shared" si="9"/>
        <v>0</v>
      </c>
      <c r="M55" s="994">
        <f t="shared" si="7"/>
        <v>50</v>
      </c>
      <c r="N55" s="146">
        <f t="shared" ref="N55:O55" si="10">SUM(N51:N54)</f>
        <v>50</v>
      </c>
      <c r="O55" s="146">
        <f t="shared" si="10"/>
        <v>0</v>
      </c>
      <c r="P55" s="1479"/>
      <c r="Q55" s="1430"/>
      <c r="R55" s="1171"/>
      <c r="S55" s="1430"/>
      <c r="T55" s="1164"/>
      <c r="U55" s="1887"/>
      <c r="V55" s="969"/>
      <c r="W55" s="1788"/>
    </row>
    <row r="56" spans="1:24" ht="15" customHeight="1" thickBot="1" x14ac:dyDescent="0.25">
      <c r="A56" s="96" t="s">
        <v>9</v>
      </c>
      <c r="B56" s="18" t="s">
        <v>9</v>
      </c>
      <c r="C56" s="1571" t="s">
        <v>24</v>
      </c>
      <c r="D56" s="1572"/>
      <c r="E56" s="1572"/>
      <c r="F56" s="1572"/>
      <c r="G56" s="1059">
        <f t="shared" ref="G56:O56" si="11">+G50+G45+G22+G55+G43</f>
        <v>2585.6999999999998</v>
      </c>
      <c r="H56" s="733">
        <f t="shared" si="11"/>
        <v>2572.1</v>
      </c>
      <c r="I56" s="995">
        <f t="shared" si="11"/>
        <v>-13.600000000000136</v>
      </c>
      <c r="J56" s="1059">
        <f t="shared" si="11"/>
        <v>3089.2</v>
      </c>
      <c r="K56" s="733">
        <f t="shared" si="11"/>
        <v>3089.2</v>
      </c>
      <c r="L56" s="734">
        <f t="shared" si="11"/>
        <v>0</v>
      </c>
      <c r="M56" s="995">
        <f t="shared" si="11"/>
        <v>2391.1999999999998</v>
      </c>
      <c r="N56" s="733">
        <f t="shared" si="11"/>
        <v>2391.1999999999998</v>
      </c>
      <c r="O56" s="733">
        <f t="shared" si="11"/>
        <v>0</v>
      </c>
      <c r="P56" s="383"/>
      <c r="Q56" s="430"/>
      <c r="R56" s="430"/>
      <c r="S56" s="430"/>
      <c r="T56" s="430"/>
      <c r="U56" s="430"/>
      <c r="V56" s="430"/>
      <c r="W56" s="938"/>
    </row>
    <row r="57" spans="1:24" ht="13.5" customHeight="1" thickBot="1" x14ac:dyDescent="0.25">
      <c r="A57" s="100" t="s">
        <v>9</v>
      </c>
      <c r="B57" s="40" t="s">
        <v>15</v>
      </c>
      <c r="C57" s="1569" t="s">
        <v>25</v>
      </c>
      <c r="D57" s="1570"/>
      <c r="E57" s="1570"/>
      <c r="F57" s="1570"/>
      <c r="G57" s="1570"/>
      <c r="H57" s="1570"/>
      <c r="I57" s="1570"/>
      <c r="J57" s="1570"/>
      <c r="K57" s="1570"/>
      <c r="L57" s="1570"/>
      <c r="M57" s="1570"/>
      <c r="N57" s="1570"/>
      <c r="O57" s="1570"/>
      <c r="P57" s="1570"/>
      <c r="Q57" s="430"/>
      <c r="R57" s="430"/>
      <c r="S57" s="430"/>
      <c r="T57" s="430"/>
      <c r="U57" s="430"/>
      <c r="V57" s="430"/>
      <c r="W57" s="938"/>
    </row>
    <row r="58" spans="1:24" ht="15.75" customHeight="1" x14ac:dyDescent="0.2">
      <c r="A58" s="95" t="s">
        <v>9</v>
      </c>
      <c r="B58" s="11" t="s">
        <v>15</v>
      </c>
      <c r="C58" s="1593" t="s">
        <v>9</v>
      </c>
      <c r="D58" s="1455" t="s">
        <v>26</v>
      </c>
      <c r="E58" s="60" t="s">
        <v>12</v>
      </c>
      <c r="F58" s="1325" t="s">
        <v>13</v>
      </c>
      <c r="G58" s="1271">
        <f>7667.5-3</f>
        <v>7664.5</v>
      </c>
      <c r="H58" s="1326">
        <f>7667.5+4+15+5-27-10+10+10.7-1.1-38.8+4.2+14.5+3.1</f>
        <v>7657.0999999999995</v>
      </c>
      <c r="I58" s="1327">
        <f>+H58-G58</f>
        <v>-7.4000000000005457</v>
      </c>
      <c r="J58" s="228">
        <v>7493.6</v>
      </c>
      <c r="K58" s="134">
        <v>7493.6</v>
      </c>
      <c r="L58" s="914"/>
      <c r="M58" s="135">
        <v>7356.6</v>
      </c>
      <c r="N58" s="134">
        <v>7356.6</v>
      </c>
      <c r="O58" s="135"/>
      <c r="P58" s="925" t="s">
        <v>27</v>
      </c>
      <c r="Q58" s="106">
        <v>581.29999999999995</v>
      </c>
      <c r="R58" s="989"/>
      <c r="S58" s="974">
        <v>732.5</v>
      </c>
      <c r="T58" s="92"/>
      <c r="U58" s="948">
        <v>761.5</v>
      </c>
      <c r="V58" s="989"/>
      <c r="W58" s="1813" t="s">
        <v>311</v>
      </c>
    </row>
    <row r="59" spans="1:24" ht="27.6" customHeight="1" x14ac:dyDescent="0.2">
      <c r="A59" s="196"/>
      <c r="B59" s="1127"/>
      <c r="C59" s="1676"/>
      <c r="D59" s="1456"/>
      <c r="E59" s="61"/>
      <c r="F59" s="1029"/>
      <c r="G59" s="1094"/>
      <c r="H59" s="1133"/>
      <c r="I59" s="1098"/>
      <c r="J59" s="1096"/>
      <c r="K59" s="1133"/>
      <c r="L59" s="149"/>
      <c r="M59" s="1098"/>
      <c r="N59" s="1133"/>
      <c r="O59" s="1098"/>
      <c r="P59" s="1150" t="s">
        <v>103</v>
      </c>
      <c r="Q59" s="1193">
        <v>289.10000000000002</v>
      </c>
      <c r="R59" s="346"/>
      <c r="S59" s="1106"/>
      <c r="T59" s="1107"/>
      <c r="U59" s="1108"/>
      <c r="V59" s="1109"/>
      <c r="W59" s="1811"/>
    </row>
    <row r="60" spans="1:24" ht="15.75" customHeight="1" x14ac:dyDescent="0.2">
      <c r="A60" s="196"/>
      <c r="B60" s="1127"/>
      <c r="C60" s="1676"/>
      <c r="D60" s="1456"/>
      <c r="E60" s="61" t="s">
        <v>126</v>
      </c>
      <c r="F60" s="1277" t="s">
        <v>28</v>
      </c>
      <c r="G60" s="1278">
        <v>413.7</v>
      </c>
      <c r="H60" s="1279">
        <f>413.7+205.9</f>
        <v>619.6</v>
      </c>
      <c r="I60" s="1280">
        <f>+H60-G60</f>
        <v>205.90000000000003</v>
      </c>
      <c r="J60" s="506">
        <v>474.1</v>
      </c>
      <c r="K60" s="160">
        <v>474.1</v>
      </c>
      <c r="L60" s="735"/>
      <c r="M60" s="170">
        <v>479.1</v>
      </c>
      <c r="N60" s="160">
        <v>479.1</v>
      </c>
      <c r="O60" s="154"/>
      <c r="P60" s="68" t="s">
        <v>141</v>
      </c>
      <c r="Q60" s="1194">
        <v>2872</v>
      </c>
      <c r="R60" s="1110"/>
      <c r="S60" s="1111">
        <v>2964</v>
      </c>
      <c r="T60" s="1112"/>
      <c r="U60" s="1113">
        <v>3084</v>
      </c>
      <c r="V60" s="1110"/>
      <c r="W60" s="1811"/>
    </row>
    <row r="61" spans="1:24" ht="15.75" customHeight="1" x14ac:dyDescent="0.2">
      <c r="A61" s="196"/>
      <c r="B61" s="1127"/>
      <c r="C61" s="1676"/>
      <c r="D61" s="913"/>
      <c r="E61" s="61"/>
      <c r="F61" s="915" t="s">
        <v>55</v>
      </c>
      <c r="G61" s="760">
        <f>30.7+184.6</f>
        <v>215.29999999999998</v>
      </c>
      <c r="H61" s="160">
        <f>30.7+184.6</f>
        <v>215.29999999999998</v>
      </c>
      <c r="I61" s="1098"/>
      <c r="J61" s="1096"/>
      <c r="K61" s="1133"/>
      <c r="L61" s="233"/>
      <c r="M61" s="638"/>
      <c r="N61" s="743"/>
      <c r="O61" s="154"/>
      <c r="P61" s="1752" t="s">
        <v>302</v>
      </c>
      <c r="Q61" s="1195">
        <v>112</v>
      </c>
      <c r="R61" s="1121"/>
      <c r="S61" s="389"/>
      <c r="T61" s="387"/>
      <c r="U61" s="949"/>
      <c r="V61" s="982"/>
      <c r="W61" s="1811"/>
      <c r="X61" s="164"/>
    </row>
    <row r="62" spans="1:24" ht="15" customHeight="1" x14ac:dyDescent="0.2">
      <c r="A62" s="196"/>
      <c r="B62" s="1127"/>
      <c r="C62" s="1676"/>
      <c r="D62" s="913"/>
      <c r="E62" s="1102"/>
      <c r="F62" s="915" t="s">
        <v>104</v>
      </c>
      <c r="G62" s="760">
        <v>57.4</v>
      </c>
      <c r="H62" s="160">
        <v>57.4</v>
      </c>
      <c r="I62" s="170"/>
      <c r="J62" s="506"/>
      <c r="K62" s="160"/>
      <c r="L62" s="154"/>
      <c r="M62" s="1103"/>
      <c r="N62" s="1104"/>
      <c r="O62" s="1105"/>
      <c r="P62" s="1753"/>
      <c r="Q62" s="1196"/>
      <c r="R62" s="982"/>
      <c r="S62" s="389"/>
      <c r="T62" s="387"/>
      <c r="U62" s="949"/>
      <c r="V62" s="982"/>
      <c r="W62" s="1811"/>
    </row>
    <row r="63" spans="1:24" ht="18.75" customHeight="1" x14ac:dyDescent="0.2">
      <c r="A63" s="196"/>
      <c r="B63" s="1127"/>
      <c r="C63" s="1676"/>
      <c r="D63" s="913"/>
      <c r="E63" s="61"/>
      <c r="F63" s="915" t="s">
        <v>262</v>
      </c>
      <c r="G63" s="760">
        <v>25</v>
      </c>
      <c r="H63" s="160">
        <v>25</v>
      </c>
      <c r="I63" s="170"/>
      <c r="J63" s="506"/>
      <c r="K63" s="160"/>
      <c r="L63" s="154"/>
      <c r="M63" s="1103"/>
      <c r="N63" s="1104"/>
      <c r="O63" s="1105"/>
      <c r="P63" s="187"/>
      <c r="Q63" s="229"/>
      <c r="R63" s="983"/>
      <c r="S63" s="229"/>
      <c r="T63" s="983"/>
      <c r="U63" s="229"/>
      <c r="V63" s="983"/>
      <c r="W63" s="1812"/>
    </row>
    <row r="64" spans="1:24" ht="15.75" customHeight="1" x14ac:dyDescent="0.2">
      <c r="A64" s="196"/>
      <c r="B64" s="1127"/>
      <c r="C64" s="1676"/>
      <c r="D64" s="1468" t="s">
        <v>29</v>
      </c>
      <c r="E64" s="61" t="s">
        <v>125</v>
      </c>
      <c r="F64" s="230" t="s">
        <v>108</v>
      </c>
      <c r="G64" s="1094">
        <f>996.7-25+34</f>
        <v>1005.7</v>
      </c>
      <c r="H64" s="1133">
        <f>996.7-25+4+5+15+10</f>
        <v>1005.7</v>
      </c>
      <c r="I64" s="1098"/>
      <c r="J64" s="1096">
        <v>996.7</v>
      </c>
      <c r="K64" s="1133">
        <v>996.7</v>
      </c>
      <c r="L64" s="233"/>
      <c r="M64" s="1098">
        <v>996.7</v>
      </c>
      <c r="N64" s="1133">
        <v>996.7</v>
      </c>
      <c r="O64" s="1098"/>
      <c r="P64" s="1124" t="s">
        <v>251</v>
      </c>
      <c r="Q64" s="211">
        <v>4</v>
      </c>
      <c r="R64" s="947"/>
      <c r="S64" s="193"/>
      <c r="T64" s="252"/>
      <c r="U64" s="947"/>
      <c r="V64" s="252"/>
      <c r="W64" s="1793" t="s">
        <v>316</v>
      </c>
    </row>
    <row r="65" spans="1:25" ht="27.75" customHeight="1" x14ac:dyDescent="0.2">
      <c r="A65" s="196"/>
      <c r="B65" s="1127"/>
      <c r="C65" s="1676"/>
      <c r="D65" s="1469"/>
      <c r="E65" s="1184"/>
      <c r="F65" s="1029"/>
      <c r="G65" s="1094"/>
      <c r="H65" s="1133"/>
      <c r="I65" s="1098"/>
      <c r="J65" s="1096"/>
      <c r="K65" s="1133"/>
      <c r="L65" s="149"/>
      <c r="M65" s="1098"/>
      <c r="N65" s="1133"/>
      <c r="O65" s="1098"/>
      <c r="P65" s="1124" t="s">
        <v>221</v>
      </c>
      <c r="Q65" s="211">
        <v>1</v>
      </c>
      <c r="R65" s="947"/>
      <c r="S65" s="193"/>
      <c r="T65" s="252"/>
      <c r="U65" s="947"/>
      <c r="V65" s="252"/>
      <c r="W65" s="1811"/>
    </row>
    <row r="66" spans="1:25" ht="27.6" customHeight="1" x14ac:dyDescent="0.2">
      <c r="A66" s="196"/>
      <c r="B66" s="1127"/>
      <c r="C66" s="1676"/>
      <c r="D66" s="1469"/>
      <c r="E66" s="1184"/>
      <c r="F66" s="49" t="s">
        <v>108</v>
      </c>
      <c r="G66" s="1094">
        <v>9.5</v>
      </c>
      <c r="H66" s="1133">
        <v>9.5</v>
      </c>
      <c r="I66" s="1098"/>
      <c r="J66" s="1096"/>
      <c r="K66" s="1133"/>
      <c r="L66" s="233"/>
      <c r="M66" s="1098"/>
      <c r="N66" s="1133"/>
      <c r="O66" s="1098"/>
      <c r="P66" s="1124" t="s">
        <v>222</v>
      </c>
      <c r="Q66" s="211">
        <v>1</v>
      </c>
      <c r="R66" s="947"/>
      <c r="S66" s="193"/>
      <c r="T66" s="252"/>
      <c r="U66" s="947"/>
      <c r="V66" s="252"/>
      <c r="W66" s="1811"/>
    </row>
    <row r="67" spans="1:25" ht="27.6" customHeight="1" x14ac:dyDescent="0.2">
      <c r="A67" s="196"/>
      <c r="B67" s="1261"/>
      <c r="C67" s="1676"/>
      <c r="D67" s="1469"/>
      <c r="E67" s="1269"/>
      <c r="F67" s="1281" t="s">
        <v>108</v>
      </c>
      <c r="G67" s="1253">
        <v>0</v>
      </c>
      <c r="H67" s="1254">
        <v>10.7</v>
      </c>
      <c r="I67" s="1255">
        <f>+H67-G67</f>
        <v>10.7</v>
      </c>
      <c r="J67" s="1268"/>
      <c r="K67" s="1262"/>
      <c r="L67" s="233"/>
      <c r="M67" s="1098"/>
      <c r="N67" s="1262"/>
      <c r="O67" s="1098"/>
      <c r="P67" s="1282" t="s">
        <v>306</v>
      </c>
      <c r="Q67" s="1283">
        <v>0</v>
      </c>
      <c r="R67" s="1284">
        <v>100</v>
      </c>
      <c r="S67" s="193"/>
      <c r="T67" s="252"/>
      <c r="U67" s="947"/>
      <c r="V67" s="252"/>
      <c r="W67" s="1811"/>
    </row>
    <row r="68" spans="1:25" ht="42.75" customHeight="1" x14ac:dyDescent="0.2">
      <c r="A68" s="196"/>
      <c r="B68" s="1127"/>
      <c r="C68" s="1676"/>
      <c r="D68" s="1469"/>
      <c r="E68" s="1184"/>
      <c r="F68" s="230" t="s">
        <v>108</v>
      </c>
      <c r="G68" s="1094">
        <v>2.6</v>
      </c>
      <c r="H68" s="1133">
        <v>2.6</v>
      </c>
      <c r="I68" s="1098"/>
      <c r="J68" s="1096"/>
      <c r="K68" s="1133"/>
      <c r="L68" s="233"/>
      <c r="M68" s="1098"/>
      <c r="N68" s="1133"/>
      <c r="O68" s="1098"/>
      <c r="P68" s="1124" t="s">
        <v>254</v>
      </c>
      <c r="Q68" s="211">
        <v>1</v>
      </c>
      <c r="R68" s="947"/>
      <c r="S68" s="193"/>
      <c r="T68" s="252"/>
      <c r="U68" s="947"/>
      <c r="V68" s="252"/>
      <c r="W68" s="1811"/>
    </row>
    <row r="69" spans="1:25" ht="32.25" customHeight="1" x14ac:dyDescent="0.2">
      <c r="A69" s="196"/>
      <c r="B69" s="1127"/>
      <c r="C69" s="1676"/>
      <c r="D69" s="1126"/>
      <c r="E69" s="1184"/>
      <c r="F69" s="230" t="s">
        <v>108</v>
      </c>
      <c r="G69" s="1094"/>
      <c r="H69" s="1133"/>
      <c r="I69" s="1098"/>
      <c r="J69" s="1096">
        <v>70</v>
      </c>
      <c r="K69" s="1133">
        <v>70</v>
      </c>
      <c r="L69" s="149"/>
      <c r="M69" s="1098"/>
      <c r="N69" s="1133"/>
      <c r="O69" s="1098"/>
      <c r="P69" s="1124" t="s">
        <v>255</v>
      </c>
      <c r="Q69" s="211"/>
      <c r="R69" s="947"/>
      <c r="S69" s="193">
        <v>1</v>
      </c>
      <c r="T69" s="252"/>
      <c r="U69" s="947"/>
      <c r="V69" s="1117"/>
      <c r="W69" s="1812"/>
    </row>
    <row r="70" spans="1:25" ht="40.5" customHeight="1" x14ac:dyDescent="0.2">
      <c r="A70" s="196"/>
      <c r="B70" s="513"/>
      <c r="C70" s="1676"/>
      <c r="D70" s="1546" t="s">
        <v>206</v>
      </c>
      <c r="E70" s="1798" t="s">
        <v>125</v>
      </c>
      <c r="F70" s="1808" t="s">
        <v>108</v>
      </c>
      <c r="G70" s="1762">
        <v>67</v>
      </c>
      <c r="H70" s="1754">
        <v>67</v>
      </c>
      <c r="I70" s="1098"/>
      <c r="J70" s="1820"/>
      <c r="K70" s="1756"/>
      <c r="L70" s="1039"/>
      <c r="M70" s="1821"/>
      <c r="N70" s="1756"/>
      <c r="O70" s="1030"/>
      <c r="P70" s="1031" t="s">
        <v>207</v>
      </c>
      <c r="Q70" s="424">
        <v>100</v>
      </c>
      <c r="R70" s="957"/>
      <c r="S70" s="975"/>
      <c r="T70" s="511"/>
      <c r="U70" s="957"/>
      <c r="V70" s="511"/>
      <c r="W70" s="1788"/>
    </row>
    <row r="71" spans="1:25" ht="40.9" customHeight="1" x14ac:dyDescent="0.2">
      <c r="A71" s="196"/>
      <c r="B71" s="513"/>
      <c r="C71" s="1676"/>
      <c r="D71" s="1547"/>
      <c r="E71" s="1800"/>
      <c r="F71" s="1808"/>
      <c r="G71" s="1762"/>
      <c r="H71" s="1754"/>
      <c r="I71" s="1098"/>
      <c r="J71" s="1820"/>
      <c r="K71" s="1756"/>
      <c r="L71" s="1039"/>
      <c r="M71" s="1821"/>
      <c r="N71" s="1756"/>
      <c r="O71" s="1030"/>
      <c r="P71" s="1031" t="s">
        <v>208</v>
      </c>
      <c r="Q71" s="424">
        <v>1</v>
      </c>
      <c r="R71" s="957"/>
      <c r="S71" s="975"/>
      <c r="T71" s="512"/>
      <c r="U71" s="958"/>
      <c r="V71" s="511"/>
      <c r="W71" s="1788"/>
    </row>
    <row r="72" spans="1:25" ht="27" customHeight="1" x14ac:dyDescent="0.2">
      <c r="A72" s="196"/>
      <c r="B72" s="513"/>
      <c r="C72" s="1676"/>
      <c r="D72" s="1547"/>
      <c r="E72" s="1800"/>
      <c r="F72" s="1808"/>
      <c r="G72" s="1762"/>
      <c r="H72" s="1754"/>
      <c r="I72" s="1098"/>
      <c r="J72" s="1820"/>
      <c r="K72" s="1756"/>
      <c r="L72" s="1039"/>
      <c r="M72" s="1821"/>
      <c r="N72" s="1756"/>
      <c r="O72" s="1030"/>
      <c r="P72" s="1031" t="s">
        <v>209</v>
      </c>
      <c r="Q72" s="424">
        <v>100</v>
      </c>
      <c r="R72" s="957"/>
      <c r="S72" s="975"/>
      <c r="T72" s="511"/>
      <c r="U72" s="957"/>
      <c r="V72" s="511"/>
      <c r="W72" s="1788"/>
    </row>
    <row r="73" spans="1:25" ht="16.5" customHeight="1" x14ac:dyDescent="0.2">
      <c r="A73" s="196"/>
      <c r="B73" s="513"/>
      <c r="C73" s="1676"/>
      <c r="D73" s="1547"/>
      <c r="E73" s="1800"/>
      <c r="F73" s="1808"/>
      <c r="G73" s="1762"/>
      <c r="H73" s="1754"/>
      <c r="I73" s="1098"/>
      <c r="J73" s="1820"/>
      <c r="K73" s="1756"/>
      <c r="L73" s="1039"/>
      <c r="M73" s="1821"/>
      <c r="N73" s="1756"/>
      <c r="O73" s="1030"/>
      <c r="P73" s="1031" t="s">
        <v>210</v>
      </c>
      <c r="Q73" s="424">
        <v>1</v>
      </c>
      <c r="R73" s="957"/>
      <c r="S73" s="975"/>
      <c r="T73" s="511"/>
      <c r="U73" s="957"/>
      <c r="V73" s="511"/>
      <c r="W73" s="1788"/>
    </row>
    <row r="74" spans="1:25" ht="41.25" customHeight="1" x14ac:dyDescent="0.2">
      <c r="A74" s="196"/>
      <c r="B74" s="513"/>
      <c r="C74" s="1676"/>
      <c r="D74" s="1548"/>
      <c r="E74" s="1800"/>
      <c r="F74" s="1808"/>
      <c r="G74" s="1762"/>
      <c r="H74" s="1754"/>
      <c r="I74" s="1098"/>
      <c r="J74" s="1820"/>
      <c r="K74" s="1756"/>
      <c r="L74" s="1039"/>
      <c r="M74" s="1821"/>
      <c r="N74" s="1756"/>
      <c r="O74" s="1030"/>
      <c r="P74" s="1023" t="s">
        <v>235</v>
      </c>
      <c r="Q74" s="211">
        <v>100</v>
      </c>
      <c r="R74" s="947"/>
      <c r="S74" s="975"/>
      <c r="T74" s="511"/>
      <c r="U74" s="957"/>
      <c r="V74" s="512"/>
      <c r="W74" s="1796"/>
    </row>
    <row r="75" spans="1:25" ht="27.75" customHeight="1" x14ac:dyDescent="0.2">
      <c r="A75" s="196"/>
      <c r="B75" s="1127"/>
      <c r="C75" s="1676"/>
      <c r="D75" s="1468" t="s">
        <v>131</v>
      </c>
      <c r="E75" s="181" t="s">
        <v>125</v>
      </c>
      <c r="F75" s="1341" t="s">
        <v>108</v>
      </c>
      <c r="G75" s="1339">
        <f>1843.3-15</f>
        <v>1828.3</v>
      </c>
      <c r="H75" s="1340">
        <f>1843.3-15</f>
        <v>1828.3</v>
      </c>
      <c r="I75" s="1337"/>
      <c r="J75" s="1342">
        <v>1843.3</v>
      </c>
      <c r="K75" s="1340">
        <v>1843.3</v>
      </c>
      <c r="L75" s="1343"/>
      <c r="M75" s="1337">
        <v>1843.3</v>
      </c>
      <c r="N75" s="1340">
        <v>1843.3</v>
      </c>
      <c r="O75" s="1337"/>
      <c r="P75" s="253" t="s">
        <v>219</v>
      </c>
      <c r="Q75" s="211">
        <v>1</v>
      </c>
      <c r="R75" s="947"/>
      <c r="S75" s="193"/>
      <c r="T75" s="252"/>
      <c r="U75" s="947"/>
      <c r="V75" s="252"/>
      <c r="W75" s="1752"/>
      <c r="X75" s="63"/>
    </row>
    <row r="76" spans="1:25" ht="28.9" customHeight="1" x14ac:dyDescent="0.2">
      <c r="A76" s="196"/>
      <c r="B76" s="1127"/>
      <c r="C76" s="1676"/>
      <c r="D76" s="1469"/>
      <c r="E76" s="1184"/>
      <c r="F76" s="49"/>
      <c r="G76" s="1097"/>
      <c r="H76" s="1131"/>
      <c r="I76" s="1095"/>
      <c r="J76" s="1064"/>
      <c r="K76" s="1032"/>
      <c r="L76" s="1065"/>
      <c r="M76" s="1033"/>
      <c r="N76" s="1077"/>
      <c r="O76" s="1033"/>
      <c r="P76" s="253" t="s">
        <v>220</v>
      </c>
      <c r="Q76" s="211">
        <v>1</v>
      </c>
      <c r="R76" s="947"/>
      <c r="S76" s="193"/>
      <c r="T76" s="252"/>
      <c r="U76" s="947"/>
      <c r="V76" s="1117"/>
      <c r="W76" s="1753"/>
      <c r="X76" s="63"/>
    </row>
    <row r="77" spans="1:25" ht="39.75" customHeight="1" x14ac:dyDescent="0.2">
      <c r="A77" s="196"/>
      <c r="B77" s="1127"/>
      <c r="C77" s="1676"/>
      <c r="D77" s="1469"/>
      <c r="E77" s="1184"/>
      <c r="F77" s="49"/>
      <c r="G77" s="1097"/>
      <c r="H77" s="1131"/>
      <c r="I77" s="1095"/>
      <c r="J77" s="1064"/>
      <c r="K77" s="1032"/>
      <c r="L77" s="1065"/>
      <c r="M77" s="1033"/>
      <c r="N77" s="1077"/>
      <c r="O77" s="1033"/>
      <c r="P77" s="253" t="s">
        <v>303</v>
      </c>
      <c r="Q77" s="211">
        <v>100</v>
      </c>
      <c r="R77" s="947"/>
      <c r="S77" s="193"/>
      <c r="T77" s="252"/>
      <c r="U77" s="947"/>
      <c r="V77" s="1117"/>
      <c r="W77" s="1753"/>
      <c r="X77" s="63"/>
    </row>
    <row r="78" spans="1:25" ht="28.15" customHeight="1" x14ac:dyDescent="0.2">
      <c r="A78" s="1506"/>
      <c r="B78" s="1675"/>
      <c r="C78" s="1676"/>
      <c r="D78" s="1546" t="s">
        <v>247</v>
      </c>
      <c r="E78" s="1798" t="s">
        <v>125</v>
      </c>
      <c r="F78" s="1344" t="s">
        <v>108</v>
      </c>
      <c r="G78" s="1339">
        <f>74.9-25-27</f>
        <v>22.900000000000006</v>
      </c>
      <c r="H78" s="1340">
        <f>74.9-25-27</f>
        <v>22.900000000000006</v>
      </c>
      <c r="I78" s="1098"/>
      <c r="J78" s="1302"/>
      <c r="K78" s="1303"/>
      <c r="L78" s="1304"/>
      <c r="M78" s="1305"/>
      <c r="N78" s="1306"/>
      <c r="O78" s="1305"/>
      <c r="P78" s="517" t="s">
        <v>212</v>
      </c>
      <c r="Q78" s="211">
        <v>100</v>
      </c>
      <c r="R78" s="947"/>
      <c r="S78" s="975"/>
      <c r="T78" s="511"/>
      <c r="U78" s="957"/>
      <c r="V78" s="511"/>
      <c r="W78" s="1752"/>
      <c r="X78" s="1034"/>
      <c r="Y78" s="190"/>
    </row>
    <row r="79" spans="1:25" ht="19.899999999999999" customHeight="1" x14ac:dyDescent="0.2">
      <c r="A79" s="1506"/>
      <c r="B79" s="1675"/>
      <c r="C79" s="1676"/>
      <c r="D79" s="1548"/>
      <c r="E79" s="1800"/>
      <c r="F79" s="1344" t="s">
        <v>301</v>
      </c>
      <c r="G79" s="1339">
        <v>25</v>
      </c>
      <c r="H79" s="1340">
        <v>25</v>
      </c>
      <c r="I79" s="1337"/>
      <c r="J79" s="1302"/>
      <c r="K79" s="1303"/>
      <c r="L79" s="1304"/>
      <c r="M79" s="1305"/>
      <c r="N79" s="1306"/>
      <c r="O79" s="1307"/>
      <c r="P79" s="1125" t="s">
        <v>213</v>
      </c>
      <c r="Q79" s="211">
        <v>1</v>
      </c>
      <c r="R79" s="947"/>
      <c r="S79" s="975"/>
      <c r="T79" s="910"/>
      <c r="U79" s="952"/>
      <c r="V79" s="979"/>
      <c r="W79" s="1759"/>
      <c r="X79" s="1034"/>
      <c r="Y79" s="1034"/>
    </row>
    <row r="80" spans="1:25" ht="28.5" customHeight="1" x14ac:dyDescent="0.2">
      <c r="A80" s="1506"/>
      <c r="B80" s="1675"/>
      <c r="C80" s="1676"/>
      <c r="D80" s="1801" t="s">
        <v>224</v>
      </c>
      <c r="E80" s="1798" t="s">
        <v>128</v>
      </c>
      <c r="F80" s="1252" t="s">
        <v>108</v>
      </c>
      <c r="G80" s="1253">
        <f>74.8-44.8</f>
        <v>30</v>
      </c>
      <c r="H80" s="1254">
        <f>74.8-44.8-1.1</f>
        <v>28.9</v>
      </c>
      <c r="I80" s="1255">
        <f>+H80-G80</f>
        <v>-1.1000000000000014</v>
      </c>
      <c r="J80" s="1268">
        <f>74.8-44.8</f>
        <v>30</v>
      </c>
      <c r="K80" s="1294">
        <f>74.8-44.8</f>
        <v>30</v>
      </c>
      <c r="L80" s="233"/>
      <c r="M80" s="1098">
        <f>75.8-44.8</f>
        <v>31</v>
      </c>
      <c r="N80" s="1294">
        <f>75.8-44.8</f>
        <v>31</v>
      </c>
      <c r="O80" s="1098"/>
      <c r="P80" s="517" t="s">
        <v>214</v>
      </c>
      <c r="Q80" s="424">
        <v>1</v>
      </c>
      <c r="R80" s="957"/>
      <c r="S80" s="193">
        <v>1</v>
      </c>
      <c r="T80" s="252"/>
      <c r="U80" s="947">
        <v>1</v>
      </c>
      <c r="V80" s="252"/>
      <c r="W80" s="1752" t="s">
        <v>317</v>
      </c>
      <c r="X80" s="1034"/>
      <c r="Y80" s="1034"/>
    </row>
    <row r="81" spans="1:25" ht="28.5" customHeight="1" x14ac:dyDescent="0.2">
      <c r="A81" s="1506"/>
      <c r="B81" s="1675"/>
      <c r="C81" s="1676"/>
      <c r="D81" s="1802"/>
      <c r="E81" s="1803"/>
      <c r="F81" s="1293"/>
      <c r="G81" s="1308"/>
      <c r="H81" s="1295"/>
      <c r="I81" s="1297"/>
      <c r="J81" s="1268"/>
      <c r="K81" s="1294"/>
      <c r="L81" s="233"/>
      <c r="M81" s="1098"/>
      <c r="N81" s="1294"/>
      <c r="O81" s="1098"/>
      <c r="P81" s="517" t="s">
        <v>238</v>
      </c>
      <c r="Q81" s="1123">
        <v>500</v>
      </c>
      <c r="R81" s="958"/>
      <c r="S81" s="193">
        <v>700</v>
      </c>
      <c r="T81" s="252"/>
      <c r="U81" s="947">
        <v>800</v>
      </c>
      <c r="V81" s="1117"/>
      <c r="W81" s="1759"/>
      <c r="X81" s="1034"/>
      <c r="Y81" s="1034"/>
    </row>
    <row r="82" spans="1:25" ht="16.5" customHeight="1" x14ac:dyDescent="0.2">
      <c r="A82" s="196"/>
      <c r="B82" s="1127"/>
      <c r="C82" s="1676"/>
      <c r="D82" s="1468" t="s">
        <v>30</v>
      </c>
      <c r="E82" s="223" t="s">
        <v>125</v>
      </c>
      <c r="F82" s="1807" t="s">
        <v>108</v>
      </c>
      <c r="G82" s="1345">
        <f>194-16.8</f>
        <v>177.2</v>
      </c>
      <c r="H82" s="1346">
        <f>194-16.8</f>
        <v>177.2</v>
      </c>
      <c r="I82" s="1347"/>
      <c r="J82" s="1348">
        <v>194</v>
      </c>
      <c r="K82" s="1346">
        <v>194</v>
      </c>
      <c r="L82" s="1349"/>
      <c r="M82" s="1347">
        <v>194</v>
      </c>
      <c r="N82" s="1346">
        <v>194</v>
      </c>
      <c r="O82" s="1347"/>
      <c r="P82" s="1150"/>
      <c r="Q82" s="1137"/>
      <c r="R82" s="1185"/>
      <c r="S82" s="207"/>
      <c r="T82" s="1116"/>
      <c r="U82" s="1185"/>
      <c r="V82" s="1116"/>
      <c r="W82" s="1752"/>
      <c r="X82" s="1034"/>
      <c r="Y82" s="190"/>
    </row>
    <row r="83" spans="1:25" ht="15.75" customHeight="1" x14ac:dyDescent="0.2">
      <c r="A83" s="196"/>
      <c r="B83" s="1127"/>
      <c r="C83" s="1676"/>
      <c r="D83" s="1469"/>
      <c r="E83" s="1184"/>
      <c r="F83" s="1807"/>
      <c r="G83" s="1339"/>
      <c r="H83" s="1340"/>
      <c r="I83" s="1337"/>
      <c r="J83" s="1342"/>
      <c r="K83" s="1340"/>
      <c r="L83" s="1343"/>
      <c r="M83" s="1337"/>
      <c r="N83" s="1340"/>
      <c r="O83" s="1338"/>
      <c r="P83" s="1169"/>
      <c r="Q83" s="347"/>
      <c r="R83" s="946"/>
      <c r="S83" s="347"/>
      <c r="T83" s="1121"/>
      <c r="U83" s="946"/>
      <c r="V83" s="1121"/>
      <c r="W83" s="1753"/>
      <c r="X83" s="1034"/>
      <c r="Y83" s="190"/>
    </row>
    <row r="84" spans="1:25" ht="9" customHeight="1" x14ac:dyDescent="0.2">
      <c r="A84" s="196"/>
      <c r="B84" s="1127"/>
      <c r="C84" s="1676"/>
      <c r="D84" s="1469"/>
      <c r="E84" s="921"/>
      <c r="F84" s="1807"/>
      <c r="G84" s="1339"/>
      <c r="H84" s="1340"/>
      <c r="I84" s="1337"/>
      <c r="J84" s="1342"/>
      <c r="K84" s="1340"/>
      <c r="L84" s="1343"/>
      <c r="M84" s="1337"/>
      <c r="N84" s="1340"/>
      <c r="O84" s="1337"/>
      <c r="P84" s="1150"/>
      <c r="Q84" s="1187"/>
      <c r="R84" s="1188"/>
      <c r="S84" s="1187"/>
      <c r="T84" s="1117"/>
      <c r="U84" s="1188"/>
      <c r="V84" s="1117"/>
      <c r="W84" s="1759"/>
      <c r="X84" s="190"/>
      <c r="Y84" s="190"/>
    </row>
    <row r="85" spans="1:25" ht="28.5" customHeight="1" x14ac:dyDescent="0.2">
      <c r="A85" s="196"/>
      <c r="B85" s="1127"/>
      <c r="C85" s="1676"/>
      <c r="D85" s="1468" t="s">
        <v>81</v>
      </c>
      <c r="E85" s="61" t="s">
        <v>125</v>
      </c>
      <c r="F85" s="1350" t="s">
        <v>108</v>
      </c>
      <c r="G85" s="1339">
        <v>1708.6</v>
      </c>
      <c r="H85" s="1340">
        <v>1708.6</v>
      </c>
      <c r="I85" s="1337"/>
      <c r="J85" s="1342">
        <v>1708.6</v>
      </c>
      <c r="K85" s="1340">
        <v>1708.6</v>
      </c>
      <c r="L85" s="1343"/>
      <c r="M85" s="1337">
        <v>1708.6</v>
      </c>
      <c r="N85" s="1340">
        <v>1708.6</v>
      </c>
      <c r="O85" s="1337"/>
      <c r="P85" s="1124" t="s">
        <v>31</v>
      </c>
      <c r="Q85" s="1137">
        <v>500</v>
      </c>
      <c r="R85" s="1185"/>
      <c r="S85" s="1137">
        <v>500</v>
      </c>
      <c r="T85" s="486"/>
      <c r="U85" s="1185">
        <v>500</v>
      </c>
      <c r="V85" s="252"/>
      <c r="W85" s="1788"/>
    </row>
    <row r="86" spans="1:25" ht="27.75" customHeight="1" x14ac:dyDescent="0.2">
      <c r="A86" s="205"/>
      <c r="B86" s="1127"/>
      <c r="C86" s="1676"/>
      <c r="D86" s="1469"/>
      <c r="E86" s="1184"/>
      <c r="F86" s="49"/>
      <c r="G86" s="1806"/>
      <c r="H86" s="1690"/>
      <c r="I86" s="1095"/>
      <c r="J86" s="1805"/>
      <c r="K86" s="1700"/>
      <c r="L86" s="149"/>
      <c r="M86" s="1298"/>
      <c r="N86" s="1292"/>
      <c r="O86" s="1298"/>
      <c r="P86" s="198" t="s">
        <v>87</v>
      </c>
      <c r="Q86" s="211">
        <v>800</v>
      </c>
      <c r="R86" s="947"/>
      <c r="S86" s="211">
        <v>800</v>
      </c>
      <c r="T86" s="72"/>
      <c r="U86" s="947">
        <v>800</v>
      </c>
      <c r="V86" s="252"/>
      <c r="W86" s="1788"/>
      <c r="X86" s="190"/>
    </row>
    <row r="87" spans="1:25" ht="16.5" customHeight="1" x14ac:dyDescent="0.2">
      <c r="A87" s="205"/>
      <c r="B87" s="1127"/>
      <c r="C87" s="1676"/>
      <c r="D87" s="1488"/>
      <c r="E87" s="1184"/>
      <c r="F87" s="49"/>
      <c r="G87" s="1806"/>
      <c r="H87" s="1690"/>
      <c r="I87" s="1095"/>
      <c r="J87" s="1805"/>
      <c r="K87" s="1700"/>
      <c r="L87" s="149"/>
      <c r="M87" s="1298"/>
      <c r="N87" s="1292"/>
      <c r="O87" s="1298"/>
      <c r="P87" s="198" t="s">
        <v>190</v>
      </c>
      <c r="Q87" s="211">
        <v>1</v>
      </c>
      <c r="R87" s="947"/>
      <c r="S87" s="211">
        <v>1</v>
      </c>
      <c r="T87" s="72"/>
      <c r="U87" s="947">
        <v>1</v>
      </c>
      <c r="V87" s="1117"/>
      <c r="W87" s="1796"/>
      <c r="X87" s="190"/>
    </row>
    <row r="88" spans="1:25" ht="69" customHeight="1" x14ac:dyDescent="0.2">
      <c r="A88" s="1506"/>
      <c r="B88" s="1675"/>
      <c r="C88" s="1676"/>
      <c r="D88" s="1136" t="s">
        <v>286</v>
      </c>
      <c r="E88" s="1182" t="s">
        <v>128</v>
      </c>
      <c r="F88" s="1350" t="s">
        <v>108</v>
      </c>
      <c r="G88" s="1351">
        <v>55</v>
      </c>
      <c r="H88" s="1352">
        <v>55</v>
      </c>
      <c r="I88" s="1353"/>
      <c r="J88" s="1296"/>
      <c r="K88" s="1295"/>
      <c r="L88" s="1039"/>
      <c r="M88" s="1309"/>
      <c r="N88" s="1310"/>
      <c r="O88" s="1309"/>
      <c r="P88" s="1124" t="s">
        <v>144</v>
      </c>
      <c r="Q88" s="1122">
        <v>1</v>
      </c>
      <c r="R88" s="952"/>
      <c r="S88" s="976"/>
      <c r="T88" s="910"/>
      <c r="U88" s="957"/>
      <c r="V88" s="512"/>
      <c r="W88" s="1035"/>
      <c r="X88" s="190"/>
    </row>
    <row r="89" spans="1:25" ht="72.599999999999994" customHeight="1" x14ac:dyDescent="0.2">
      <c r="A89" s="1506"/>
      <c r="B89" s="1675"/>
      <c r="C89" s="1676"/>
      <c r="D89" s="1036" t="s">
        <v>242</v>
      </c>
      <c r="E89" s="1037" t="s">
        <v>128</v>
      </c>
      <c r="F89" s="1252" t="s">
        <v>108</v>
      </c>
      <c r="G89" s="1253">
        <f>145-45</f>
        <v>100</v>
      </c>
      <c r="H89" s="1254">
        <f>145-45-38.8</f>
        <v>61.2</v>
      </c>
      <c r="I89" s="1255">
        <f>+H89-G89</f>
        <v>-38.799999999999997</v>
      </c>
      <c r="J89" s="1096"/>
      <c r="K89" s="1133"/>
      <c r="L89" s="233"/>
      <c r="M89" s="1177"/>
      <c r="N89" s="1145"/>
      <c r="O89" s="1177"/>
      <c r="P89" s="1023" t="s">
        <v>243</v>
      </c>
      <c r="Q89" s="211">
        <v>100</v>
      </c>
      <c r="R89" s="947"/>
      <c r="S89" s="211"/>
      <c r="T89" s="72"/>
      <c r="U89" s="947"/>
      <c r="V89" s="252"/>
      <c r="W89" s="119" t="s">
        <v>307</v>
      </c>
      <c r="X89" s="190"/>
    </row>
    <row r="90" spans="1:25" ht="16.5" customHeight="1" x14ac:dyDescent="0.2">
      <c r="A90" s="205"/>
      <c r="B90" s="1127"/>
      <c r="C90" s="1676"/>
      <c r="D90" s="1468" t="s">
        <v>132</v>
      </c>
      <c r="E90" s="51" t="s">
        <v>125</v>
      </c>
      <c r="F90" s="230" t="s">
        <v>108</v>
      </c>
      <c r="G90" s="1094">
        <f>616.1-42.2-8+0.4</f>
        <v>566.29999999999995</v>
      </c>
      <c r="H90" s="1133">
        <f>616.1-42.2-8+0.4</f>
        <v>566.29999999999995</v>
      </c>
      <c r="I90" s="1098"/>
      <c r="J90" s="1659">
        <v>616.1</v>
      </c>
      <c r="K90" s="1690">
        <v>616.1</v>
      </c>
      <c r="L90" s="1201"/>
      <c r="M90" s="1095">
        <v>616.1</v>
      </c>
      <c r="N90" s="1131">
        <v>616.1</v>
      </c>
      <c r="O90" s="1095"/>
      <c r="P90" s="1150" t="s">
        <v>251</v>
      </c>
      <c r="Q90" s="1137">
        <v>1</v>
      </c>
      <c r="R90" s="1185"/>
      <c r="S90" s="1137"/>
      <c r="T90" s="486"/>
      <c r="U90" s="1185"/>
      <c r="V90" s="252"/>
      <c r="W90" s="1752" t="s">
        <v>314</v>
      </c>
    </row>
    <row r="91" spans="1:25" ht="16.5" customHeight="1" x14ac:dyDescent="0.2">
      <c r="A91" s="205"/>
      <c r="B91" s="1127"/>
      <c r="C91" s="1676"/>
      <c r="D91" s="1469"/>
      <c r="E91" s="191"/>
      <c r="F91" s="1202"/>
      <c r="G91" s="1097"/>
      <c r="H91" s="1131"/>
      <c r="I91" s="1095"/>
      <c r="J91" s="1659"/>
      <c r="K91" s="1690"/>
      <c r="L91" s="1203"/>
      <c r="M91" s="1177"/>
      <c r="N91" s="1145"/>
      <c r="O91" s="1177"/>
      <c r="P91" s="1124" t="s">
        <v>168</v>
      </c>
      <c r="Q91" s="1137">
        <v>4</v>
      </c>
      <c r="R91" s="1185"/>
      <c r="S91" s="1137"/>
      <c r="T91" s="486"/>
      <c r="U91" s="1185"/>
      <c r="V91" s="252"/>
      <c r="W91" s="1753"/>
    </row>
    <row r="92" spans="1:25" ht="27" customHeight="1" x14ac:dyDescent="0.2">
      <c r="A92" s="205"/>
      <c r="B92" s="1127"/>
      <c r="C92" s="1676"/>
      <c r="D92" s="1469"/>
      <c r="E92" s="1804"/>
      <c r="F92" s="1202" t="s">
        <v>108</v>
      </c>
      <c r="G92" s="1038">
        <v>3.2</v>
      </c>
      <c r="H92" s="209">
        <v>3.2</v>
      </c>
      <c r="I92" s="1057"/>
      <c r="J92" s="1096"/>
      <c r="K92" s="1133"/>
      <c r="L92" s="233"/>
      <c r="M92" s="1177"/>
      <c r="N92" s="1145"/>
      <c r="O92" s="1177"/>
      <c r="P92" s="1124" t="s">
        <v>244</v>
      </c>
      <c r="Q92" s="1137">
        <v>4</v>
      </c>
      <c r="R92" s="1185"/>
      <c r="S92" s="1137"/>
      <c r="T92" s="486"/>
      <c r="U92" s="1185"/>
      <c r="V92" s="252"/>
      <c r="W92" s="1753"/>
    </row>
    <row r="93" spans="1:25" ht="29.25" customHeight="1" x14ac:dyDescent="0.2">
      <c r="A93" s="205"/>
      <c r="B93" s="1127"/>
      <c r="C93" s="1676"/>
      <c r="D93" s="1126"/>
      <c r="E93" s="1804"/>
      <c r="F93" s="1132" t="s">
        <v>108</v>
      </c>
      <c r="G93" s="1038">
        <v>2.9</v>
      </c>
      <c r="H93" s="209">
        <v>2.9</v>
      </c>
      <c r="I93" s="1057"/>
      <c r="J93" s="1096"/>
      <c r="K93" s="1133"/>
      <c r="L93" s="233"/>
      <c r="M93" s="1177"/>
      <c r="N93" s="1145"/>
      <c r="O93" s="1177"/>
      <c r="P93" s="1124" t="s">
        <v>256</v>
      </c>
      <c r="Q93" s="1137">
        <v>1</v>
      </c>
      <c r="R93" s="1185"/>
      <c r="S93" s="1137"/>
      <c r="T93" s="486"/>
      <c r="U93" s="1185"/>
      <c r="V93" s="252"/>
      <c r="W93" s="1753"/>
    </row>
    <row r="94" spans="1:25" ht="29.25" customHeight="1" x14ac:dyDescent="0.2">
      <c r="A94" s="205"/>
      <c r="B94" s="1261"/>
      <c r="C94" s="1676"/>
      <c r="D94" s="1260"/>
      <c r="E94" s="1269"/>
      <c r="F94" s="1285" t="s">
        <v>108</v>
      </c>
      <c r="G94" s="1286">
        <v>0</v>
      </c>
      <c r="H94" s="1287">
        <v>4.2</v>
      </c>
      <c r="I94" s="1288">
        <f>+H94-G94</f>
        <v>4.2</v>
      </c>
      <c r="J94" s="1268"/>
      <c r="K94" s="1262"/>
      <c r="L94" s="233"/>
      <c r="M94" s="1267"/>
      <c r="N94" s="1264"/>
      <c r="O94" s="1267"/>
      <c r="P94" s="1282" t="s">
        <v>308</v>
      </c>
      <c r="Q94" s="1289">
        <v>0</v>
      </c>
      <c r="R94" s="1290">
        <v>100</v>
      </c>
      <c r="S94" s="1263"/>
      <c r="T94" s="486"/>
      <c r="U94" s="1270"/>
      <c r="V94" s="252"/>
      <c r="W94" s="1753"/>
    </row>
    <row r="95" spans="1:25" ht="46.15" customHeight="1" x14ac:dyDescent="0.2">
      <c r="A95" s="205"/>
      <c r="B95" s="1127"/>
      <c r="C95" s="1676"/>
      <c r="D95" s="1126"/>
      <c r="E95" s="921"/>
      <c r="F95" s="1132"/>
      <c r="G95" s="1038"/>
      <c r="H95" s="209"/>
      <c r="I95" s="1057"/>
      <c r="J95" s="1096"/>
      <c r="K95" s="1133"/>
      <c r="L95" s="233"/>
      <c r="M95" s="1177"/>
      <c r="N95" s="1145"/>
      <c r="O95" s="1177"/>
      <c r="P95" s="1124" t="s">
        <v>304</v>
      </c>
      <c r="Q95" s="1137">
        <v>33</v>
      </c>
      <c r="R95" s="1185"/>
      <c r="S95" s="1137"/>
      <c r="T95" s="486"/>
      <c r="U95" s="1185"/>
      <c r="V95" s="1121"/>
      <c r="W95" s="1759"/>
    </row>
    <row r="96" spans="1:25" ht="15" customHeight="1" x14ac:dyDescent="0.2">
      <c r="A96" s="205"/>
      <c r="B96" s="1127"/>
      <c r="C96" s="1676"/>
      <c r="D96" s="1546" t="s">
        <v>94</v>
      </c>
      <c r="E96" s="173" t="s">
        <v>175</v>
      </c>
      <c r="F96" s="1808" t="s">
        <v>108</v>
      </c>
      <c r="G96" s="1355">
        <f>38.9-12</f>
        <v>26.9</v>
      </c>
      <c r="H96" s="1356">
        <f>38.9-12</f>
        <v>26.9</v>
      </c>
      <c r="I96" s="1357"/>
      <c r="J96" s="1358">
        <v>40.9</v>
      </c>
      <c r="K96" s="1356">
        <v>40.9</v>
      </c>
      <c r="L96" s="1359"/>
      <c r="M96" s="1335">
        <v>42.9</v>
      </c>
      <c r="N96" s="1334">
        <v>42.9</v>
      </c>
      <c r="O96" s="1335"/>
      <c r="P96" s="1124" t="s">
        <v>62</v>
      </c>
      <c r="Q96" s="1137">
        <v>14</v>
      </c>
      <c r="R96" s="1185"/>
      <c r="S96" s="1137">
        <v>16</v>
      </c>
      <c r="T96" s="1116"/>
      <c r="U96" s="947">
        <v>16</v>
      </c>
      <c r="V96" s="252"/>
      <c r="W96" s="1787"/>
    </row>
    <row r="97" spans="1:26" ht="52.5" customHeight="1" x14ac:dyDescent="0.2">
      <c r="A97" s="205"/>
      <c r="B97" s="1127"/>
      <c r="C97" s="1676"/>
      <c r="D97" s="1548"/>
      <c r="E97" s="219" t="s">
        <v>125</v>
      </c>
      <c r="F97" s="1808"/>
      <c r="G97" s="1355"/>
      <c r="H97" s="1356"/>
      <c r="I97" s="1357"/>
      <c r="J97" s="1358"/>
      <c r="K97" s="1356"/>
      <c r="L97" s="1359"/>
      <c r="M97" s="1335"/>
      <c r="N97" s="1334"/>
      <c r="O97" s="1335"/>
      <c r="P97" s="1124" t="s">
        <v>95</v>
      </c>
      <c r="Q97" s="1137">
        <v>4</v>
      </c>
      <c r="R97" s="1185"/>
      <c r="S97" s="211">
        <v>6</v>
      </c>
      <c r="T97" s="252"/>
      <c r="U97" s="947">
        <v>6</v>
      </c>
      <c r="V97" s="1117"/>
      <c r="W97" s="1796"/>
    </row>
    <row r="98" spans="1:26" ht="16.149999999999999" customHeight="1" x14ac:dyDescent="0.2">
      <c r="A98" s="101"/>
      <c r="B98" s="1127"/>
      <c r="C98" s="1676"/>
      <c r="D98" s="1468" t="s">
        <v>133</v>
      </c>
      <c r="E98" s="297" t="s">
        <v>125</v>
      </c>
      <c r="F98" s="1350" t="s">
        <v>108</v>
      </c>
      <c r="G98" s="1762">
        <f>1215.4-20</f>
        <v>1195.4000000000001</v>
      </c>
      <c r="H98" s="1754">
        <f>1215.4-20</f>
        <v>1195.4000000000001</v>
      </c>
      <c r="I98" s="1337"/>
      <c r="J98" s="1809">
        <v>1215.4000000000001</v>
      </c>
      <c r="K98" s="1757">
        <v>1215.4000000000001</v>
      </c>
      <c r="L98" s="1349"/>
      <c r="M98" s="1810">
        <v>1215.4000000000001</v>
      </c>
      <c r="N98" s="1757">
        <v>1215.4000000000001</v>
      </c>
      <c r="O98" s="1347"/>
      <c r="P98" s="1124" t="s">
        <v>169</v>
      </c>
      <c r="Q98" s="1137">
        <v>8</v>
      </c>
      <c r="R98" s="1185"/>
      <c r="S98" s="1137">
        <v>5</v>
      </c>
      <c r="T98" s="486"/>
      <c r="U98" s="1185">
        <v>5</v>
      </c>
      <c r="V98" s="252"/>
      <c r="W98" s="1787"/>
    </row>
    <row r="99" spans="1:26" ht="16.5" customHeight="1" x14ac:dyDescent="0.2">
      <c r="A99" s="101"/>
      <c r="B99" s="1127"/>
      <c r="C99" s="1676"/>
      <c r="D99" s="1469"/>
      <c r="E99" s="223" t="s">
        <v>126</v>
      </c>
      <c r="F99" s="1360"/>
      <c r="G99" s="1762"/>
      <c r="H99" s="1754"/>
      <c r="I99" s="1337"/>
      <c r="J99" s="1809"/>
      <c r="K99" s="1757"/>
      <c r="L99" s="1349"/>
      <c r="M99" s="1810"/>
      <c r="N99" s="1757"/>
      <c r="O99" s="1347"/>
      <c r="P99" s="1124" t="s">
        <v>251</v>
      </c>
      <c r="Q99" s="1137">
        <v>3</v>
      </c>
      <c r="R99" s="1185"/>
      <c r="S99" s="207"/>
      <c r="T99" s="1116"/>
      <c r="U99" s="947"/>
      <c r="V99" s="252"/>
      <c r="W99" s="1788"/>
    </row>
    <row r="100" spans="1:26" ht="15.75" customHeight="1" x14ac:dyDescent="0.2">
      <c r="A100" s="101"/>
      <c r="B100" s="1127"/>
      <c r="C100" s="1676"/>
      <c r="D100" s="1469"/>
      <c r="E100" s="174"/>
      <c r="F100" s="1360"/>
      <c r="G100" s="1762"/>
      <c r="H100" s="1754"/>
      <c r="I100" s="1337"/>
      <c r="J100" s="1809"/>
      <c r="K100" s="1757"/>
      <c r="L100" s="1354"/>
      <c r="M100" s="1335"/>
      <c r="N100" s="1334"/>
      <c r="O100" s="1335"/>
      <c r="P100" s="1124" t="s">
        <v>223</v>
      </c>
      <c r="Q100" s="1137">
        <v>1</v>
      </c>
      <c r="R100" s="1185"/>
      <c r="S100" s="207"/>
      <c r="T100" s="1116"/>
      <c r="U100" s="1185"/>
      <c r="V100" s="252"/>
      <c r="W100" s="1788"/>
    </row>
    <row r="101" spans="1:26" ht="27" customHeight="1" x14ac:dyDescent="0.2">
      <c r="A101" s="205"/>
      <c r="B101" s="1127"/>
      <c r="C101" s="1676"/>
      <c r="D101" s="1469"/>
      <c r="E101" s="223"/>
      <c r="F101" s="1029"/>
      <c r="G101" s="1094"/>
      <c r="H101" s="1294"/>
      <c r="I101" s="1098"/>
      <c r="J101" s="1268"/>
      <c r="K101" s="1294"/>
      <c r="L101" s="149"/>
      <c r="M101" s="1298"/>
      <c r="N101" s="1292"/>
      <c r="O101" s="1298"/>
      <c r="P101" s="1124" t="s">
        <v>253</v>
      </c>
      <c r="Q101" s="1137">
        <v>2</v>
      </c>
      <c r="R101" s="1185"/>
      <c r="S101" s="207"/>
      <c r="T101" s="252"/>
      <c r="U101" s="947"/>
      <c r="V101" s="1117"/>
      <c r="W101" s="1788"/>
    </row>
    <row r="102" spans="1:26" ht="36.6" customHeight="1" x14ac:dyDescent="0.2">
      <c r="A102" s="205"/>
      <c r="B102" s="1127"/>
      <c r="C102" s="1676"/>
      <c r="D102" s="1120"/>
      <c r="E102" s="223"/>
      <c r="F102" s="1029"/>
      <c r="G102" s="1094"/>
      <c r="H102" s="1294"/>
      <c r="I102" s="1098"/>
      <c r="J102" s="1268"/>
      <c r="K102" s="1294"/>
      <c r="L102" s="149"/>
      <c r="M102" s="1298"/>
      <c r="N102" s="1292"/>
      <c r="O102" s="1298"/>
      <c r="P102" s="1124" t="s">
        <v>305</v>
      </c>
      <c r="Q102" s="1137">
        <v>33</v>
      </c>
      <c r="R102" s="1185"/>
      <c r="S102" s="207"/>
      <c r="T102" s="252"/>
      <c r="U102" s="1188"/>
      <c r="V102" s="1117"/>
      <c r="W102" s="1181"/>
    </row>
    <row r="103" spans="1:26" ht="64.5" customHeight="1" x14ac:dyDescent="0.2">
      <c r="A103" s="205"/>
      <c r="B103" s="1127"/>
      <c r="C103" s="1676"/>
      <c r="D103" s="188" t="s">
        <v>32</v>
      </c>
      <c r="E103" s="171" t="s">
        <v>154</v>
      </c>
      <c r="F103" s="1355" t="s">
        <v>108</v>
      </c>
      <c r="G103" s="1339">
        <v>100</v>
      </c>
      <c r="H103" s="1340">
        <v>100</v>
      </c>
      <c r="I103" s="1337"/>
      <c r="J103" s="1342">
        <v>70</v>
      </c>
      <c r="K103" s="1340">
        <v>70</v>
      </c>
      <c r="L103" s="149"/>
      <c r="M103" s="1311"/>
      <c r="N103" s="1312"/>
      <c r="O103" s="1311"/>
      <c r="P103" s="198" t="s">
        <v>144</v>
      </c>
      <c r="Q103" s="211">
        <v>1</v>
      </c>
      <c r="R103" s="947"/>
      <c r="S103" s="211">
        <v>1</v>
      </c>
      <c r="T103" s="390"/>
      <c r="U103" s="1188"/>
      <c r="V103" s="1117"/>
      <c r="W103" s="939"/>
      <c r="Z103" s="190"/>
    </row>
    <row r="104" spans="1:26" ht="30.6" customHeight="1" x14ac:dyDescent="0.2">
      <c r="A104" s="101"/>
      <c r="B104" s="1127"/>
      <c r="C104" s="1676"/>
      <c r="D104" s="1468" t="s">
        <v>33</v>
      </c>
      <c r="E104" s="223" t="s">
        <v>125</v>
      </c>
      <c r="F104" s="1660" t="s">
        <v>108</v>
      </c>
      <c r="G104" s="1175">
        <f>608.4-20+10.5</f>
        <v>598.9</v>
      </c>
      <c r="H104" s="1145">
        <f>608.4-20+10.5</f>
        <v>598.9</v>
      </c>
      <c r="I104" s="1177"/>
      <c r="J104" s="1153">
        <v>608.4</v>
      </c>
      <c r="K104" s="1145">
        <v>608.4</v>
      </c>
      <c r="L104" s="1147"/>
      <c r="M104" s="1177">
        <v>608.4</v>
      </c>
      <c r="N104" s="1145">
        <v>608.4</v>
      </c>
      <c r="O104" s="1177"/>
      <c r="P104" s="1124" t="s">
        <v>225</v>
      </c>
      <c r="Q104" s="1137">
        <v>100</v>
      </c>
      <c r="R104" s="1185"/>
      <c r="S104" s="1137"/>
      <c r="T104" s="486"/>
      <c r="U104" s="1185"/>
      <c r="V104" s="252"/>
      <c r="W104" s="1752" t="s">
        <v>318</v>
      </c>
    </row>
    <row r="105" spans="1:26" ht="27" customHeight="1" x14ac:dyDescent="0.2">
      <c r="A105" s="205"/>
      <c r="B105" s="1127"/>
      <c r="C105" s="1676"/>
      <c r="D105" s="1469"/>
      <c r="E105" s="223" t="s">
        <v>126</v>
      </c>
      <c r="F105" s="1660"/>
      <c r="G105" s="1175"/>
      <c r="H105" s="1145"/>
      <c r="I105" s="1177"/>
      <c r="J105" s="1153"/>
      <c r="K105" s="1145"/>
      <c r="L105" s="1147"/>
      <c r="M105" s="1177"/>
      <c r="N105" s="1145"/>
      <c r="O105" s="1177"/>
      <c r="P105" s="1124" t="s">
        <v>239</v>
      </c>
      <c r="Q105" s="1137">
        <v>3</v>
      </c>
      <c r="R105" s="1185"/>
      <c r="S105" s="1137"/>
      <c r="T105" s="486"/>
      <c r="U105" s="1185"/>
      <c r="V105" s="252"/>
      <c r="W105" s="1753"/>
    </row>
    <row r="106" spans="1:26" ht="28.15" customHeight="1" x14ac:dyDescent="0.2">
      <c r="A106" s="205"/>
      <c r="B106" s="1127"/>
      <c r="C106" s="1676"/>
      <c r="D106" s="1469"/>
      <c r="E106" s="223"/>
      <c r="F106" s="1132" t="s">
        <v>108</v>
      </c>
      <c r="G106" s="1175">
        <v>9.1999999999999993</v>
      </c>
      <c r="H106" s="1145">
        <v>9.1999999999999993</v>
      </c>
      <c r="I106" s="1177"/>
      <c r="J106" s="1153"/>
      <c r="K106" s="1145"/>
      <c r="L106" s="1147"/>
      <c r="M106" s="1177"/>
      <c r="N106" s="1145"/>
      <c r="O106" s="1177"/>
      <c r="P106" s="1124" t="s">
        <v>240</v>
      </c>
      <c r="Q106" s="1137">
        <v>1</v>
      </c>
      <c r="R106" s="1185"/>
      <c r="S106" s="1137"/>
      <c r="T106" s="486"/>
      <c r="U106" s="1185"/>
      <c r="V106" s="252"/>
      <c r="W106" s="1753"/>
    </row>
    <row r="107" spans="1:26" ht="31.15" customHeight="1" x14ac:dyDescent="0.2">
      <c r="A107" s="205"/>
      <c r="B107" s="1261"/>
      <c r="C107" s="1676"/>
      <c r="D107" s="1260"/>
      <c r="E107" s="223"/>
      <c r="F107" s="1285" t="s">
        <v>108</v>
      </c>
      <c r="G107" s="1272">
        <v>0</v>
      </c>
      <c r="H107" s="1291">
        <v>14.5</v>
      </c>
      <c r="I107" s="1274">
        <f>+H107-G107</f>
        <v>14.5</v>
      </c>
      <c r="J107" s="1266"/>
      <c r="K107" s="1264"/>
      <c r="L107" s="1265"/>
      <c r="M107" s="1267"/>
      <c r="N107" s="1264"/>
      <c r="O107" s="1267"/>
      <c r="P107" s="1282" t="s">
        <v>309</v>
      </c>
      <c r="Q107" s="1289">
        <v>0</v>
      </c>
      <c r="R107" s="1290">
        <v>1</v>
      </c>
      <c r="S107" s="1263"/>
      <c r="T107" s="486"/>
      <c r="U107" s="1270"/>
      <c r="V107" s="252"/>
      <c r="W107" s="1753"/>
    </row>
    <row r="108" spans="1:26" ht="76.150000000000006" customHeight="1" x14ac:dyDescent="0.2">
      <c r="A108" s="205"/>
      <c r="B108" s="1261"/>
      <c r="C108" s="1676"/>
      <c r="D108" s="1260"/>
      <c r="E108" s="223"/>
      <c r="F108" s="1252" t="s">
        <v>108</v>
      </c>
      <c r="G108" s="1272">
        <v>0</v>
      </c>
      <c r="H108" s="1291">
        <v>3.1</v>
      </c>
      <c r="I108" s="1274">
        <f>+H108-G108</f>
        <v>3.1</v>
      </c>
      <c r="J108" s="1266"/>
      <c r="K108" s="1264"/>
      <c r="L108" s="1265"/>
      <c r="M108" s="1267"/>
      <c r="N108" s="1264"/>
      <c r="O108" s="1267"/>
      <c r="P108" s="1282" t="s">
        <v>310</v>
      </c>
      <c r="Q108" s="1289">
        <v>0</v>
      </c>
      <c r="R108" s="1290">
        <v>1</v>
      </c>
      <c r="S108" s="1263"/>
      <c r="T108" s="486"/>
      <c r="U108" s="1270"/>
      <c r="V108" s="1259"/>
      <c r="W108" s="1759"/>
    </row>
    <row r="109" spans="1:26" ht="27" customHeight="1" x14ac:dyDescent="0.2">
      <c r="A109" s="205"/>
      <c r="B109" s="1127"/>
      <c r="C109" s="1676"/>
      <c r="D109" s="1468" t="s">
        <v>70</v>
      </c>
      <c r="E109" s="297" t="s">
        <v>125</v>
      </c>
      <c r="F109" s="1350" t="s">
        <v>108</v>
      </c>
      <c r="G109" s="1333">
        <v>70.2</v>
      </c>
      <c r="H109" s="1334">
        <v>70.2</v>
      </c>
      <c r="I109" s="1335"/>
      <c r="J109" s="1361">
        <v>70.2</v>
      </c>
      <c r="K109" s="1334">
        <v>70.2</v>
      </c>
      <c r="L109" s="1362"/>
      <c r="M109" s="1335">
        <v>70.2</v>
      </c>
      <c r="N109" s="1334">
        <v>70.2</v>
      </c>
      <c r="O109" s="1298"/>
      <c r="P109" s="254" t="s">
        <v>109</v>
      </c>
      <c r="Q109" s="211">
        <v>10</v>
      </c>
      <c r="R109" s="947"/>
      <c r="S109" s="211">
        <v>10</v>
      </c>
      <c r="T109" s="72"/>
      <c r="U109" s="947">
        <v>10</v>
      </c>
      <c r="V109" s="252"/>
      <c r="W109" s="1752"/>
    </row>
    <row r="110" spans="1:26" ht="15" customHeight="1" x14ac:dyDescent="0.2">
      <c r="A110" s="1506"/>
      <c r="B110" s="1675"/>
      <c r="C110" s="1676"/>
      <c r="D110" s="1488"/>
      <c r="E110" s="1184"/>
      <c r="F110" s="1363"/>
      <c r="G110" s="1333"/>
      <c r="H110" s="1334"/>
      <c r="I110" s="1335"/>
      <c r="J110" s="1361"/>
      <c r="K110" s="1334"/>
      <c r="L110" s="1362"/>
      <c r="M110" s="1335"/>
      <c r="N110" s="1334"/>
      <c r="O110" s="1298"/>
      <c r="P110" s="524" t="s">
        <v>161</v>
      </c>
      <c r="Q110" s="211">
        <v>11</v>
      </c>
      <c r="R110" s="1185"/>
      <c r="S110" s="977">
        <v>11.1</v>
      </c>
      <c r="T110" s="527"/>
      <c r="U110" s="950">
        <v>11.2</v>
      </c>
      <c r="V110" s="984"/>
      <c r="W110" s="1753"/>
    </row>
    <row r="111" spans="1:26" ht="34.15" customHeight="1" x14ac:dyDescent="0.2">
      <c r="A111" s="1506"/>
      <c r="B111" s="1675"/>
      <c r="C111" s="1676"/>
      <c r="D111" s="1776" t="s">
        <v>216</v>
      </c>
      <c r="E111" s="1798" t="s">
        <v>128</v>
      </c>
      <c r="F111" s="1364" t="s">
        <v>108</v>
      </c>
      <c r="G111" s="1365">
        <f>48.5-18.5-10</f>
        <v>20</v>
      </c>
      <c r="H111" s="1366">
        <f>48.5-18.5-10</f>
        <v>20</v>
      </c>
      <c r="I111" s="1367"/>
      <c r="J111" s="1368">
        <f>48.5-18.5</f>
        <v>30</v>
      </c>
      <c r="K111" s="1369">
        <f>48.5-18.5</f>
        <v>30</v>
      </c>
      <c r="L111" s="1370"/>
      <c r="M111" s="1371">
        <f>48.5-18.5</f>
        <v>30</v>
      </c>
      <c r="N111" s="1369">
        <f>48.5-18.5</f>
        <v>30</v>
      </c>
      <c r="O111" s="1313"/>
      <c r="P111" s="1718" t="s">
        <v>161</v>
      </c>
      <c r="Q111" s="1665">
        <v>21</v>
      </c>
      <c r="R111" s="1185"/>
      <c r="S111" s="1665">
        <v>31</v>
      </c>
      <c r="T111" s="1116"/>
      <c r="U111" s="1789">
        <v>31</v>
      </c>
      <c r="V111" s="1116"/>
      <c r="W111" s="1793"/>
      <c r="X111" s="29"/>
      <c r="Y111" s="29"/>
    </row>
    <row r="112" spans="1:26" ht="15.6" customHeight="1" thickBot="1" x14ac:dyDescent="0.25">
      <c r="A112" s="96"/>
      <c r="B112" s="10"/>
      <c r="C112" s="1594"/>
      <c r="D112" s="1797"/>
      <c r="E112" s="1799"/>
      <c r="F112" s="34" t="s">
        <v>14</v>
      </c>
      <c r="G112" s="137">
        <f>SUM(G58:G63)</f>
        <v>8375.9</v>
      </c>
      <c r="H112" s="138">
        <f>SUM(H58:H63)</f>
        <v>8574.3999999999978</v>
      </c>
      <c r="I112" s="139">
        <f>SUM(I58:I63)</f>
        <v>198.49999999999949</v>
      </c>
      <c r="J112" s="439">
        <f t="shared" ref="J112:O112" si="12">SUM(J58:J62)</f>
        <v>7967.7000000000007</v>
      </c>
      <c r="K112" s="138">
        <f t="shared" si="12"/>
        <v>7967.7000000000007</v>
      </c>
      <c r="L112" s="440">
        <f t="shared" si="12"/>
        <v>0</v>
      </c>
      <c r="M112" s="139">
        <f t="shared" si="12"/>
        <v>7835.7000000000007</v>
      </c>
      <c r="N112" s="138">
        <f t="shared" si="12"/>
        <v>7835.7000000000007</v>
      </c>
      <c r="O112" s="365">
        <f t="shared" si="12"/>
        <v>0</v>
      </c>
      <c r="P112" s="1719"/>
      <c r="Q112" s="1666"/>
      <c r="R112" s="1186"/>
      <c r="S112" s="1666"/>
      <c r="T112" s="1130"/>
      <c r="U112" s="1790"/>
      <c r="V112" s="1130"/>
      <c r="W112" s="1794"/>
    </row>
    <row r="113" spans="1:25" ht="15" customHeight="1" x14ac:dyDescent="0.2">
      <c r="A113" s="95" t="s">
        <v>9</v>
      </c>
      <c r="B113" s="20" t="s">
        <v>15</v>
      </c>
      <c r="C113" s="21" t="s">
        <v>15</v>
      </c>
      <c r="D113" s="1148" t="s">
        <v>34</v>
      </c>
      <c r="E113" s="22"/>
      <c r="F113" s="413" t="s">
        <v>13</v>
      </c>
      <c r="G113" s="1176">
        <v>102</v>
      </c>
      <c r="H113" s="1146">
        <v>102</v>
      </c>
      <c r="I113" s="1178"/>
      <c r="J113" s="1154">
        <v>97.8</v>
      </c>
      <c r="K113" s="1146">
        <v>97.8</v>
      </c>
      <c r="L113" s="751"/>
      <c r="M113" s="1178">
        <v>20</v>
      </c>
      <c r="N113" s="1146">
        <v>20</v>
      </c>
      <c r="O113" s="226"/>
      <c r="P113" s="911"/>
      <c r="Q113" s="423"/>
      <c r="R113" s="951"/>
      <c r="S113" s="423"/>
      <c r="T113" s="418"/>
      <c r="U113" s="951"/>
      <c r="V113" s="985"/>
      <c r="W113" s="1795"/>
      <c r="X113" s="164"/>
    </row>
    <row r="114" spans="1:25" ht="14.25" customHeight="1" x14ac:dyDescent="0.2">
      <c r="A114" s="196"/>
      <c r="B114" s="625"/>
      <c r="C114" s="109"/>
      <c r="D114" s="1149"/>
      <c r="E114" s="191"/>
      <c r="F114" s="193" t="s">
        <v>36</v>
      </c>
      <c r="G114" s="150">
        <v>77</v>
      </c>
      <c r="H114" s="151">
        <v>77</v>
      </c>
      <c r="I114" s="993"/>
      <c r="J114" s="501"/>
      <c r="K114" s="151"/>
      <c r="L114" s="751"/>
      <c r="M114" s="1178"/>
      <c r="N114" s="1146"/>
      <c r="O114" s="148"/>
      <c r="P114" s="1150"/>
      <c r="Q114" s="916"/>
      <c r="R114" s="645"/>
      <c r="S114" s="916"/>
      <c r="T114" s="917"/>
      <c r="U114" s="645"/>
      <c r="V114" s="986"/>
      <c r="W114" s="1788"/>
    </row>
    <row r="115" spans="1:25" ht="13.5" customHeight="1" x14ac:dyDescent="0.2">
      <c r="A115" s="196"/>
      <c r="B115" s="625"/>
      <c r="C115" s="109"/>
      <c r="D115" s="1149"/>
      <c r="E115" s="191"/>
      <c r="F115" s="193" t="s">
        <v>38</v>
      </c>
      <c r="G115" s="150">
        <v>3</v>
      </c>
      <c r="H115" s="151">
        <v>3</v>
      </c>
      <c r="I115" s="993"/>
      <c r="J115" s="501"/>
      <c r="K115" s="151"/>
      <c r="L115" s="148"/>
      <c r="M115" s="993"/>
      <c r="N115" s="151"/>
      <c r="O115" s="148"/>
      <c r="P115" s="1150"/>
      <c r="Q115" s="916"/>
      <c r="R115" s="645"/>
      <c r="S115" s="916"/>
      <c r="T115" s="917"/>
      <c r="U115" s="645"/>
      <c r="V115" s="986"/>
      <c r="W115" s="1796"/>
    </row>
    <row r="116" spans="1:25" ht="15" customHeight="1" x14ac:dyDescent="0.2">
      <c r="A116" s="1506"/>
      <c r="B116" s="1675"/>
      <c r="C116" s="23"/>
      <c r="D116" s="1468" t="s">
        <v>287</v>
      </c>
      <c r="E116" s="1465" t="s">
        <v>125</v>
      </c>
      <c r="F116" s="1372" t="s">
        <v>108</v>
      </c>
      <c r="G116" s="1333">
        <v>19.3</v>
      </c>
      <c r="H116" s="1334">
        <v>19.3</v>
      </c>
      <c r="I116" s="1335"/>
      <c r="J116" s="1361">
        <v>20</v>
      </c>
      <c r="K116" s="1334">
        <v>20</v>
      </c>
      <c r="L116" s="1362"/>
      <c r="M116" s="1335">
        <v>20</v>
      </c>
      <c r="N116" s="1334">
        <v>20</v>
      </c>
      <c r="O116" s="1336"/>
      <c r="P116" s="1728" t="s">
        <v>276</v>
      </c>
      <c r="Q116" s="1741">
        <v>1</v>
      </c>
      <c r="R116" s="952"/>
      <c r="S116" s="1665">
        <v>1</v>
      </c>
      <c r="T116" s="1116"/>
      <c r="U116" s="1789">
        <v>1</v>
      </c>
      <c r="V116" s="1116"/>
      <c r="W116" s="1752"/>
      <c r="X116" s="1034"/>
      <c r="Y116" s="1034"/>
    </row>
    <row r="117" spans="1:25" ht="26.25" customHeight="1" x14ac:dyDescent="0.2">
      <c r="A117" s="1506"/>
      <c r="B117" s="1675"/>
      <c r="C117" s="528"/>
      <c r="D117" s="1488"/>
      <c r="E117" s="1467"/>
      <c r="F117" s="1372" t="s">
        <v>271</v>
      </c>
      <c r="G117" s="1333">
        <v>3.01</v>
      </c>
      <c r="H117" s="1334">
        <v>3.01</v>
      </c>
      <c r="I117" s="1335"/>
      <c r="J117" s="1373"/>
      <c r="K117" s="1374"/>
      <c r="L117" s="1375"/>
      <c r="M117" s="1376"/>
      <c r="N117" s="1374"/>
      <c r="O117" s="1377"/>
      <c r="P117" s="1729"/>
      <c r="Q117" s="1742"/>
      <c r="R117" s="958"/>
      <c r="S117" s="1791"/>
      <c r="T117" s="1117"/>
      <c r="U117" s="1792"/>
      <c r="V117" s="1117"/>
      <c r="W117" s="1759"/>
      <c r="X117" s="1034"/>
      <c r="Y117" s="1034"/>
    </row>
    <row r="118" spans="1:25" ht="33.6" customHeight="1" x14ac:dyDescent="0.2">
      <c r="A118" s="1506"/>
      <c r="B118" s="1675"/>
      <c r="C118" s="330"/>
      <c r="D118" s="1468" t="s">
        <v>129</v>
      </c>
      <c r="E118" s="173" t="s">
        <v>128</v>
      </c>
      <c r="F118" s="1761" t="s">
        <v>108</v>
      </c>
      <c r="G118" s="1762">
        <v>41.9</v>
      </c>
      <c r="H118" s="1754">
        <v>41.9</v>
      </c>
      <c r="I118" s="1337"/>
      <c r="J118" s="1342"/>
      <c r="K118" s="1340"/>
      <c r="L118" s="1343"/>
      <c r="M118" s="1337"/>
      <c r="N118" s="1340"/>
      <c r="O118" s="1337"/>
      <c r="P118" s="73" t="s">
        <v>151</v>
      </c>
      <c r="Q118" s="1137">
        <v>100</v>
      </c>
      <c r="R118" s="1185"/>
      <c r="S118" s="1137"/>
      <c r="T118" s="486"/>
      <c r="U118" s="1185"/>
      <c r="V118" s="252"/>
      <c r="W118" s="1787"/>
    </row>
    <row r="119" spans="1:25" ht="27.75" customHeight="1" x14ac:dyDescent="0.2">
      <c r="A119" s="1506"/>
      <c r="B119" s="1675"/>
      <c r="C119" s="531"/>
      <c r="D119" s="1469"/>
      <c r="E119" s="1190"/>
      <c r="F119" s="1761"/>
      <c r="G119" s="1762"/>
      <c r="H119" s="1754"/>
      <c r="I119" s="1337"/>
      <c r="J119" s="1378"/>
      <c r="K119" s="1352"/>
      <c r="L119" s="1379"/>
      <c r="M119" s="1353"/>
      <c r="N119" s="1352"/>
      <c r="O119" s="1353"/>
      <c r="P119" s="73" t="s">
        <v>234</v>
      </c>
      <c r="Q119" s="1137">
        <v>100</v>
      </c>
      <c r="R119" s="1185"/>
      <c r="S119" s="1122"/>
      <c r="T119" s="113"/>
      <c r="U119" s="952"/>
      <c r="V119" s="979"/>
      <c r="W119" s="1796"/>
    </row>
    <row r="120" spans="1:25" ht="27" customHeight="1" x14ac:dyDescent="0.2">
      <c r="A120" s="1506"/>
      <c r="B120" s="1675"/>
      <c r="C120" s="1710"/>
      <c r="D120" s="1776" t="s">
        <v>231</v>
      </c>
      <c r="E120" s="1781" t="s">
        <v>128</v>
      </c>
      <c r="F120" s="1783" t="s">
        <v>108</v>
      </c>
      <c r="G120" s="1784">
        <v>40.799999999999997</v>
      </c>
      <c r="H120" s="1755">
        <v>40.799999999999997</v>
      </c>
      <c r="I120" s="1353"/>
      <c r="J120" s="1785"/>
      <c r="K120" s="1755"/>
      <c r="L120" s="1379"/>
      <c r="M120" s="1786"/>
      <c r="N120" s="1755"/>
      <c r="O120" s="1380"/>
      <c r="P120" s="1040" t="s">
        <v>232</v>
      </c>
      <c r="Q120" s="424">
        <v>100</v>
      </c>
      <c r="R120" s="957"/>
      <c r="S120" s="1041"/>
      <c r="T120" s="1042"/>
      <c r="U120" s="1043"/>
      <c r="V120" s="1044"/>
      <c r="W120" s="1778"/>
    </row>
    <row r="121" spans="1:25" ht="27" customHeight="1" x14ac:dyDescent="0.2">
      <c r="A121" s="1506"/>
      <c r="B121" s="1675"/>
      <c r="C121" s="1710"/>
      <c r="D121" s="1777"/>
      <c r="E121" s="1782"/>
      <c r="F121" s="1783"/>
      <c r="G121" s="1784"/>
      <c r="H121" s="1755"/>
      <c r="I121" s="1353"/>
      <c r="J121" s="1785"/>
      <c r="K121" s="1755"/>
      <c r="L121" s="1379"/>
      <c r="M121" s="1786"/>
      <c r="N121" s="1755"/>
      <c r="O121" s="1380"/>
      <c r="P121" s="1040" t="s">
        <v>233</v>
      </c>
      <c r="Q121" s="424">
        <v>100</v>
      </c>
      <c r="R121" s="957"/>
      <c r="S121" s="1041"/>
      <c r="T121" s="1044"/>
      <c r="U121" s="1043"/>
      <c r="V121" s="1045"/>
      <c r="W121" s="1779"/>
    </row>
    <row r="122" spans="1:25" ht="16.5" customHeight="1" x14ac:dyDescent="0.2">
      <c r="A122" s="196"/>
      <c r="B122" s="1127"/>
      <c r="C122" s="1710"/>
      <c r="D122" s="1468" t="s">
        <v>63</v>
      </c>
      <c r="E122" s="1189" t="s">
        <v>125</v>
      </c>
      <c r="F122" s="1381" t="s">
        <v>272</v>
      </c>
      <c r="G122" s="1351">
        <v>77</v>
      </c>
      <c r="H122" s="1352">
        <v>77</v>
      </c>
      <c r="I122" s="1353"/>
      <c r="J122" s="1378"/>
      <c r="K122" s="1352"/>
      <c r="L122" s="1379"/>
      <c r="M122" s="1353"/>
      <c r="N122" s="1352"/>
      <c r="O122" s="1380"/>
      <c r="P122" s="1728" t="s">
        <v>260</v>
      </c>
      <c r="Q122" s="1122">
        <v>50</v>
      </c>
      <c r="R122" s="952"/>
      <c r="S122" s="1122">
        <v>100</v>
      </c>
      <c r="T122" s="910"/>
      <c r="U122" s="1046"/>
      <c r="V122" s="1047"/>
      <c r="W122" s="1888"/>
    </row>
    <row r="123" spans="1:25" ht="18.600000000000001" customHeight="1" x14ac:dyDescent="0.2">
      <c r="A123" s="196"/>
      <c r="B123" s="1127"/>
      <c r="C123" s="1710"/>
      <c r="D123" s="1469"/>
      <c r="E123" s="1048"/>
      <c r="F123" s="1382" t="s">
        <v>108</v>
      </c>
      <c r="G123" s="1383"/>
      <c r="H123" s="1384"/>
      <c r="I123" s="1385"/>
      <c r="J123" s="1386">
        <v>77.8</v>
      </c>
      <c r="K123" s="1384">
        <v>77.8</v>
      </c>
      <c r="L123" s="1387"/>
      <c r="M123" s="1385"/>
      <c r="N123" s="1384"/>
      <c r="O123" s="1380"/>
      <c r="P123" s="1780"/>
      <c r="Q123" s="978"/>
      <c r="R123" s="1049"/>
      <c r="S123" s="978"/>
      <c r="T123" s="979"/>
      <c r="U123" s="1050"/>
      <c r="V123" s="1045"/>
      <c r="W123" s="1889"/>
    </row>
    <row r="124" spans="1:25" ht="16.899999999999999" customHeight="1" thickBot="1" x14ac:dyDescent="0.25">
      <c r="A124" s="196"/>
      <c r="B124" s="1127"/>
      <c r="C124" s="1711"/>
      <c r="D124" s="1495"/>
      <c r="E124" s="62"/>
      <c r="F124" s="34" t="s">
        <v>14</v>
      </c>
      <c r="G124" s="137">
        <f t="shared" ref="G124:O124" si="13">SUM(G113:G115)</f>
        <v>182</v>
      </c>
      <c r="H124" s="138">
        <f t="shared" si="13"/>
        <v>182</v>
      </c>
      <c r="I124" s="139">
        <f t="shared" si="13"/>
        <v>0</v>
      </c>
      <c r="J124" s="439">
        <f t="shared" si="13"/>
        <v>97.8</v>
      </c>
      <c r="K124" s="138">
        <f t="shared" si="13"/>
        <v>97.8</v>
      </c>
      <c r="L124" s="440">
        <f t="shared" si="13"/>
        <v>0</v>
      </c>
      <c r="M124" s="139">
        <f t="shared" si="13"/>
        <v>20</v>
      </c>
      <c r="N124" s="138">
        <f t="shared" si="13"/>
        <v>20</v>
      </c>
      <c r="O124" s="365">
        <f t="shared" si="13"/>
        <v>0</v>
      </c>
      <c r="P124" s="1051"/>
      <c r="Q124" s="1052"/>
      <c r="R124" s="1053"/>
      <c r="S124" s="1052"/>
      <c r="T124" s="1054"/>
      <c r="U124" s="1053"/>
      <c r="V124" s="1054"/>
      <c r="W124" s="1890"/>
    </row>
    <row r="125" spans="1:25" ht="14.65" customHeight="1" x14ac:dyDescent="0.2">
      <c r="A125" s="95" t="s">
        <v>9</v>
      </c>
      <c r="B125" s="20" t="s">
        <v>15</v>
      </c>
      <c r="C125" s="21" t="s">
        <v>17</v>
      </c>
      <c r="D125" s="234" t="s">
        <v>273</v>
      </c>
      <c r="E125" s="60" t="s">
        <v>125</v>
      </c>
      <c r="F125" s="1251" t="s">
        <v>13</v>
      </c>
      <c r="G125" s="1329">
        <f>867-67-110</f>
        <v>690</v>
      </c>
      <c r="H125" s="1330">
        <f>867-67-50-60-120-80</f>
        <v>490</v>
      </c>
      <c r="I125" s="1331">
        <f>+H125-G125</f>
        <v>-200</v>
      </c>
      <c r="J125" s="855">
        <v>960</v>
      </c>
      <c r="K125" s="176">
        <v>960</v>
      </c>
      <c r="L125" s="132"/>
      <c r="M125" s="1178">
        <v>960</v>
      </c>
      <c r="N125" s="1146">
        <v>960</v>
      </c>
      <c r="O125" s="1177"/>
      <c r="P125" s="182" t="s">
        <v>259</v>
      </c>
      <c r="Q125" s="425">
        <v>7</v>
      </c>
      <c r="R125" s="953"/>
      <c r="S125" s="425">
        <v>7</v>
      </c>
      <c r="T125" s="419"/>
      <c r="U125" s="953">
        <v>7</v>
      </c>
      <c r="V125" s="972"/>
      <c r="W125" s="1813" t="s">
        <v>319</v>
      </c>
    </row>
    <row r="126" spans="1:25" ht="27" customHeight="1" x14ac:dyDescent="0.2">
      <c r="A126" s="196"/>
      <c r="B126" s="625"/>
      <c r="C126" s="109"/>
      <c r="D126" s="202"/>
      <c r="E126" s="61"/>
      <c r="F126" s="1167" t="s">
        <v>36</v>
      </c>
      <c r="G126" s="1094">
        <v>90.7</v>
      </c>
      <c r="H126" s="1133">
        <v>90.7</v>
      </c>
      <c r="I126" s="1098"/>
      <c r="J126" s="1096"/>
      <c r="K126" s="1133"/>
      <c r="L126" s="233"/>
      <c r="M126" s="142"/>
      <c r="N126" s="1157"/>
      <c r="O126" s="147"/>
      <c r="P126" s="119" t="s">
        <v>241</v>
      </c>
      <c r="Q126" s="1187">
        <v>7</v>
      </c>
      <c r="R126" s="1188"/>
      <c r="S126" s="1187">
        <v>7</v>
      </c>
      <c r="T126" s="390"/>
      <c r="U126" s="1188">
        <v>7</v>
      </c>
      <c r="V126" s="252"/>
      <c r="W126" s="1811"/>
    </row>
    <row r="127" spans="1:25" ht="40.5" customHeight="1" x14ac:dyDescent="0.2">
      <c r="A127" s="196"/>
      <c r="B127" s="1127"/>
      <c r="C127" s="109"/>
      <c r="D127" s="202"/>
      <c r="E127" s="206"/>
      <c r="F127" s="230"/>
      <c r="G127" s="1094"/>
      <c r="H127" s="1133"/>
      <c r="I127" s="1098"/>
      <c r="J127" s="1096"/>
      <c r="K127" s="1133"/>
      <c r="L127" s="149"/>
      <c r="M127" s="1098"/>
      <c r="N127" s="1133"/>
      <c r="O127" s="1098"/>
      <c r="P127" s="182" t="s">
        <v>291</v>
      </c>
      <c r="Q127" s="211">
        <v>7</v>
      </c>
      <c r="R127" s="947"/>
      <c r="S127" s="211">
        <v>7</v>
      </c>
      <c r="T127" s="72"/>
      <c r="U127" s="947">
        <v>7</v>
      </c>
      <c r="V127" s="252"/>
      <c r="W127" s="1811"/>
    </row>
    <row r="128" spans="1:25" ht="33" customHeight="1" x14ac:dyDescent="0.2">
      <c r="A128" s="196"/>
      <c r="B128" s="1127"/>
      <c r="C128" s="109"/>
      <c r="D128" s="202"/>
      <c r="E128" s="206"/>
      <c r="F128" s="49"/>
      <c r="G128" s="626"/>
      <c r="H128" s="743"/>
      <c r="I128" s="638"/>
      <c r="J128" s="351"/>
      <c r="K128" s="743"/>
      <c r="L128" s="744"/>
      <c r="M128" s="638"/>
      <c r="N128" s="743"/>
      <c r="O128" s="1098"/>
      <c r="P128" s="1544" t="s">
        <v>160</v>
      </c>
      <c r="Q128" s="347">
        <v>7</v>
      </c>
      <c r="R128" s="946"/>
      <c r="S128" s="347">
        <v>7</v>
      </c>
      <c r="T128" s="384"/>
      <c r="U128" s="946">
        <v>7</v>
      </c>
      <c r="V128" s="1121"/>
      <c r="W128" s="1811"/>
    </row>
    <row r="129" spans="1:24" ht="14.65" customHeight="1" thickBot="1" x14ac:dyDescent="0.25">
      <c r="A129" s="196"/>
      <c r="B129" s="1127"/>
      <c r="C129" s="162"/>
      <c r="D129" s="36"/>
      <c r="E129" s="62"/>
      <c r="F129" s="34" t="s">
        <v>14</v>
      </c>
      <c r="G129" s="137">
        <f>SUM(G125:G128)</f>
        <v>780.7</v>
      </c>
      <c r="H129" s="138">
        <f>SUM(H125:H128)</f>
        <v>580.70000000000005</v>
      </c>
      <c r="I129" s="139">
        <f>SUM(I125:I128)</f>
        <v>-200</v>
      </c>
      <c r="J129" s="439">
        <f t="shared" ref="J129:M129" si="14">SUM(J125:J128)</f>
        <v>960</v>
      </c>
      <c r="K129" s="138">
        <f t="shared" ref="K129:L129" si="15">SUM(K125:K128)</f>
        <v>960</v>
      </c>
      <c r="L129" s="440">
        <f t="shared" si="15"/>
        <v>0</v>
      </c>
      <c r="M129" s="139">
        <f t="shared" si="14"/>
        <v>960</v>
      </c>
      <c r="N129" s="138">
        <f t="shared" ref="N129:O129" si="16">SUM(N125:N128)</f>
        <v>960</v>
      </c>
      <c r="O129" s="365">
        <f t="shared" si="16"/>
        <v>0</v>
      </c>
      <c r="P129" s="1745"/>
      <c r="Q129" s="386"/>
      <c r="R129" s="954"/>
      <c r="S129" s="386"/>
      <c r="T129" s="382"/>
      <c r="U129" s="954"/>
      <c r="V129" s="441"/>
      <c r="W129" s="1794"/>
    </row>
    <row r="130" spans="1:24" ht="15" customHeight="1" x14ac:dyDescent="0.2">
      <c r="A130" s="95" t="s">
        <v>9</v>
      </c>
      <c r="B130" s="11" t="s">
        <v>15</v>
      </c>
      <c r="C130" s="21" t="s">
        <v>18</v>
      </c>
      <c r="D130" s="1455" t="s">
        <v>37</v>
      </c>
      <c r="E130" s="50"/>
      <c r="F130" s="1251" t="s">
        <v>13</v>
      </c>
      <c r="G130" s="1256">
        <v>195.9</v>
      </c>
      <c r="H130" s="1257">
        <f>195.9-33.8</f>
        <v>162.10000000000002</v>
      </c>
      <c r="I130" s="1258">
        <f>+H130-G130</f>
        <v>-33.799999999999983</v>
      </c>
      <c r="J130" s="761">
        <v>1109.5</v>
      </c>
      <c r="K130" s="225">
        <v>1109.5</v>
      </c>
      <c r="L130" s="226"/>
      <c r="M130" s="1061">
        <v>1898.4</v>
      </c>
      <c r="N130" s="176">
        <v>1898.4</v>
      </c>
      <c r="O130" s="177"/>
      <c r="P130" s="255"/>
      <c r="Q130" s="426"/>
      <c r="R130" s="955"/>
      <c r="S130" s="426"/>
      <c r="T130" s="111"/>
      <c r="U130" s="955"/>
      <c r="V130" s="987"/>
      <c r="W130" s="1795"/>
    </row>
    <row r="131" spans="1:24" ht="15.75" customHeight="1" x14ac:dyDescent="0.2">
      <c r="A131" s="196"/>
      <c r="B131" s="1127"/>
      <c r="C131" s="19"/>
      <c r="D131" s="1456"/>
      <c r="E131" s="51"/>
      <c r="F131" s="545" t="s">
        <v>36</v>
      </c>
      <c r="G131" s="150">
        <v>22</v>
      </c>
      <c r="H131" s="151">
        <v>22</v>
      </c>
      <c r="I131" s="993"/>
      <c r="J131" s="501"/>
      <c r="K131" s="151"/>
      <c r="L131" s="148"/>
      <c r="M131" s="170"/>
      <c r="N131" s="160"/>
      <c r="O131" s="154"/>
      <c r="P131" s="918"/>
      <c r="Q131" s="919"/>
      <c r="R131" s="956"/>
      <c r="S131" s="919"/>
      <c r="T131" s="920"/>
      <c r="U131" s="956"/>
      <c r="V131" s="988"/>
      <c r="W131" s="1788"/>
      <c r="X131" s="164"/>
    </row>
    <row r="132" spans="1:24" ht="15.75" customHeight="1" x14ac:dyDescent="0.2">
      <c r="A132" s="196"/>
      <c r="B132" s="1127"/>
      <c r="C132" s="19"/>
      <c r="D132" s="1760"/>
      <c r="E132" s="51"/>
      <c r="F132" s="545" t="s">
        <v>72</v>
      </c>
      <c r="G132" s="150">
        <v>112.9</v>
      </c>
      <c r="H132" s="151">
        <v>112.9</v>
      </c>
      <c r="I132" s="993"/>
      <c r="J132" s="501"/>
      <c r="K132" s="151"/>
      <c r="L132" s="148"/>
      <c r="M132" s="170"/>
      <c r="N132" s="160"/>
      <c r="O132" s="154"/>
      <c r="P132" s="918"/>
      <c r="Q132" s="919"/>
      <c r="R132" s="956"/>
      <c r="S132" s="919"/>
      <c r="T132" s="920"/>
      <c r="U132" s="956"/>
      <c r="V132" s="988"/>
      <c r="W132" s="1796"/>
    </row>
    <row r="133" spans="1:24" ht="15" customHeight="1" x14ac:dyDescent="0.2">
      <c r="A133" s="102"/>
      <c r="B133" s="1127"/>
      <c r="C133" s="42"/>
      <c r="D133" s="1468" t="s">
        <v>41</v>
      </c>
      <c r="E133" s="297" t="s">
        <v>80</v>
      </c>
      <c r="F133" s="1350" t="s">
        <v>108</v>
      </c>
      <c r="G133" s="1339">
        <v>43.7</v>
      </c>
      <c r="H133" s="1340">
        <v>43.7</v>
      </c>
      <c r="I133" s="1098"/>
      <c r="J133" s="1268"/>
      <c r="K133" s="1294"/>
      <c r="L133" s="233"/>
      <c r="M133" s="1098"/>
      <c r="N133" s="1294"/>
      <c r="O133" s="1098"/>
      <c r="P133" s="1124" t="s">
        <v>42</v>
      </c>
      <c r="Q133" s="1137">
        <v>100</v>
      </c>
      <c r="R133" s="1185"/>
      <c r="S133" s="1137"/>
      <c r="T133" s="486"/>
      <c r="U133" s="1185"/>
      <c r="V133" s="1116"/>
      <c r="W133" s="1787"/>
    </row>
    <row r="134" spans="1:24" ht="15.75" customHeight="1" x14ac:dyDescent="0.2">
      <c r="A134" s="102"/>
      <c r="B134" s="1127"/>
      <c r="C134" s="42"/>
      <c r="D134" s="1469"/>
      <c r="E134" s="223" t="s">
        <v>66</v>
      </c>
      <c r="F134" s="1350" t="s">
        <v>272</v>
      </c>
      <c r="G134" s="1339">
        <v>22</v>
      </c>
      <c r="H134" s="1340">
        <v>22</v>
      </c>
      <c r="I134" s="1098"/>
      <c r="J134" s="1268"/>
      <c r="K134" s="1294"/>
      <c r="L134" s="233"/>
      <c r="M134" s="1098"/>
      <c r="N134" s="1294"/>
      <c r="O134" s="1098"/>
      <c r="P134" s="1150"/>
      <c r="Q134" s="347"/>
      <c r="R134" s="946"/>
      <c r="S134" s="347"/>
      <c r="T134" s="384"/>
      <c r="U134" s="946"/>
      <c r="V134" s="1121"/>
      <c r="W134" s="1788"/>
    </row>
    <row r="135" spans="1:24" ht="36.75" customHeight="1" x14ac:dyDescent="0.2">
      <c r="A135" s="102"/>
      <c r="B135" s="1127"/>
      <c r="C135" s="42"/>
      <c r="D135" s="1469"/>
      <c r="E135" s="223"/>
      <c r="F135" s="1341" t="s">
        <v>274</v>
      </c>
      <c r="G135" s="1339">
        <v>112.9</v>
      </c>
      <c r="H135" s="1340">
        <v>112.9</v>
      </c>
      <c r="I135" s="1098"/>
      <c r="J135" s="1268"/>
      <c r="K135" s="1294"/>
      <c r="L135" s="233"/>
      <c r="M135" s="1098"/>
      <c r="N135" s="1294"/>
      <c r="O135" s="1098"/>
      <c r="P135" s="1150"/>
      <c r="Q135" s="347"/>
      <c r="R135" s="946"/>
      <c r="S135" s="347"/>
      <c r="T135" s="384"/>
      <c r="U135" s="946"/>
      <c r="V135" s="1121"/>
      <c r="W135" s="1796"/>
    </row>
    <row r="136" spans="1:24" ht="27.75" customHeight="1" x14ac:dyDescent="0.2">
      <c r="A136" s="196"/>
      <c r="B136" s="1127"/>
      <c r="C136" s="19"/>
      <c r="D136" s="1468" t="s">
        <v>106</v>
      </c>
      <c r="E136" s="297" t="s">
        <v>66</v>
      </c>
      <c r="F136" s="1350" t="s">
        <v>108</v>
      </c>
      <c r="G136" s="1339">
        <v>93.1</v>
      </c>
      <c r="H136" s="1340">
        <v>93.1</v>
      </c>
      <c r="I136" s="1337"/>
      <c r="J136" s="1342">
        <v>559.5</v>
      </c>
      <c r="K136" s="1340">
        <v>559.5</v>
      </c>
      <c r="L136" s="1343"/>
      <c r="M136" s="1337">
        <v>918.4</v>
      </c>
      <c r="N136" s="1340">
        <v>918.4</v>
      </c>
      <c r="O136" s="1098"/>
      <c r="P136" s="73" t="s">
        <v>39</v>
      </c>
      <c r="Q136" s="1137">
        <v>1</v>
      </c>
      <c r="R136" s="1185"/>
      <c r="S136" s="1137"/>
      <c r="T136" s="486"/>
      <c r="U136" s="1185"/>
      <c r="V136" s="252"/>
      <c r="W136" s="1787"/>
    </row>
    <row r="137" spans="1:24" ht="27" customHeight="1" x14ac:dyDescent="0.2">
      <c r="A137" s="196"/>
      <c r="B137" s="1127"/>
      <c r="C137" s="19"/>
      <c r="D137" s="1488"/>
      <c r="E137" s="219" t="s">
        <v>126</v>
      </c>
      <c r="F137" s="49"/>
      <c r="G137" s="1094"/>
      <c r="H137" s="1294"/>
      <c r="I137" s="1098"/>
      <c r="J137" s="1268"/>
      <c r="K137" s="1294"/>
      <c r="L137" s="233"/>
      <c r="M137" s="1098"/>
      <c r="N137" s="1294"/>
      <c r="O137" s="1098"/>
      <c r="P137" s="68" t="s">
        <v>40</v>
      </c>
      <c r="Q137" s="211"/>
      <c r="R137" s="947"/>
      <c r="S137" s="211">
        <v>35</v>
      </c>
      <c r="T137" s="72"/>
      <c r="U137" s="947">
        <v>100</v>
      </c>
      <c r="V137" s="1117"/>
      <c r="W137" s="1796"/>
    </row>
    <row r="138" spans="1:24" ht="17.25" customHeight="1" x14ac:dyDescent="0.2">
      <c r="A138" s="196"/>
      <c r="B138" s="1127"/>
      <c r="C138" s="19"/>
      <c r="D138" s="1468" t="s">
        <v>35</v>
      </c>
      <c r="E138" s="181" t="s">
        <v>122</v>
      </c>
      <c r="F138" s="1252" t="s">
        <v>108</v>
      </c>
      <c r="G138" s="1253">
        <v>59.1</v>
      </c>
      <c r="H138" s="1254">
        <f>59.1-33.8</f>
        <v>25.300000000000004</v>
      </c>
      <c r="I138" s="1255">
        <f>+H138-G138</f>
        <v>-33.799999999999997</v>
      </c>
      <c r="J138" s="1204"/>
      <c r="K138" s="1205"/>
      <c r="L138" s="1206"/>
      <c r="M138" s="1055"/>
      <c r="N138" s="727"/>
      <c r="O138" s="1055"/>
      <c r="P138" s="73" t="s">
        <v>40</v>
      </c>
      <c r="Q138" s="1137">
        <v>100</v>
      </c>
      <c r="R138" s="1185"/>
      <c r="S138" s="1137"/>
      <c r="T138" s="486"/>
      <c r="U138" s="1185"/>
      <c r="V138" s="1116"/>
      <c r="W138" s="1891" t="s">
        <v>313</v>
      </c>
    </row>
    <row r="139" spans="1:24" ht="37.9" customHeight="1" x14ac:dyDescent="0.2">
      <c r="A139" s="196"/>
      <c r="B139" s="1127"/>
      <c r="C139" s="19"/>
      <c r="D139" s="1488"/>
      <c r="E139" s="189" t="s">
        <v>155</v>
      </c>
      <c r="F139" s="230"/>
      <c r="G139" s="1094"/>
      <c r="H139" s="1133"/>
      <c r="I139" s="1098"/>
      <c r="J139" s="1096"/>
      <c r="K139" s="1133"/>
      <c r="L139" s="233"/>
      <c r="M139" s="1098"/>
      <c r="N139" s="1133"/>
      <c r="O139" s="1098"/>
      <c r="P139" s="182"/>
      <c r="Q139" s="347"/>
      <c r="R139" s="946"/>
      <c r="S139" s="347"/>
      <c r="T139" s="384"/>
      <c r="U139" s="946"/>
      <c r="V139" s="1121"/>
      <c r="W139" s="1812"/>
    </row>
    <row r="140" spans="1:24" ht="30.6" customHeight="1" x14ac:dyDescent="0.2">
      <c r="A140" s="196"/>
      <c r="B140" s="1127"/>
      <c r="C140" s="19"/>
      <c r="D140" s="1126" t="s">
        <v>250</v>
      </c>
      <c r="E140" s="297" t="s">
        <v>126</v>
      </c>
      <c r="F140" s="1341" t="s">
        <v>108</v>
      </c>
      <c r="G140" s="1339"/>
      <c r="H140" s="1340"/>
      <c r="I140" s="1337"/>
      <c r="J140" s="1342">
        <v>500</v>
      </c>
      <c r="K140" s="1340">
        <v>500</v>
      </c>
      <c r="L140" s="1343"/>
      <c r="M140" s="1337"/>
      <c r="N140" s="1340"/>
      <c r="O140" s="1337"/>
      <c r="P140" s="73" t="s">
        <v>249</v>
      </c>
      <c r="Q140" s="819"/>
      <c r="R140" s="814"/>
      <c r="S140" s="1137">
        <v>1</v>
      </c>
      <c r="T140" s="814"/>
      <c r="U140" s="980"/>
      <c r="V140" s="1116"/>
      <c r="W140" s="1787"/>
    </row>
    <row r="141" spans="1:24" ht="31.15" customHeight="1" x14ac:dyDescent="0.2">
      <c r="A141" s="196"/>
      <c r="B141" s="1127"/>
      <c r="C141" s="19"/>
      <c r="D141" s="1126"/>
      <c r="E141" s="223" t="s">
        <v>128</v>
      </c>
      <c r="F141" s="1350" t="s">
        <v>108</v>
      </c>
      <c r="G141" s="1339"/>
      <c r="H141" s="1340"/>
      <c r="I141" s="1337"/>
      <c r="J141" s="1342">
        <v>50</v>
      </c>
      <c r="K141" s="1340">
        <v>50</v>
      </c>
      <c r="L141" s="1343"/>
      <c r="M141" s="1337"/>
      <c r="N141" s="1340"/>
      <c r="O141" s="1338"/>
      <c r="P141" s="826" t="s">
        <v>257</v>
      </c>
      <c r="Q141" s="347"/>
      <c r="R141" s="946"/>
      <c r="S141" s="828">
        <v>1</v>
      </c>
      <c r="T141" s="384"/>
      <c r="U141" s="946"/>
      <c r="V141" s="830"/>
      <c r="W141" s="1788"/>
    </row>
    <row r="142" spans="1:24" ht="30" customHeight="1" x14ac:dyDescent="0.2">
      <c r="A142" s="196"/>
      <c r="B142" s="1127"/>
      <c r="C142" s="19"/>
      <c r="D142" s="1126"/>
      <c r="E142" s="223" t="s">
        <v>66</v>
      </c>
      <c r="F142" s="1350" t="s">
        <v>108</v>
      </c>
      <c r="G142" s="1388"/>
      <c r="H142" s="1389"/>
      <c r="I142" s="1390"/>
      <c r="J142" s="1391"/>
      <c r="K142" s="1389"/>
      <c r="L142" s="1392"/>
      <c r="M142" s="1337">
        <v>100</v>
      </c>
      <c r="N142" s="1340">
        <v>100</v>
      </c>
      <c r="O142" s="1338"/>
      <c r="P142" s="826" t="s">
        <v>39</v>
      </c>
      <c r="Q142" s="828"/>
      <c r="R142" s="973"/>
      <c r="S142" s="828"/>
      <c r="T142" s="830"/>
      <c r="U142" s="973"/>
      <c r="V142" s="990"/>
      <c r="W142" s="1796"/>
    </row>
    <row r="143" spans="1:24" ht="15" customHeight="1" x14ac:dyDescent="0.2">
      <c r="A143" s="196"/>
      <c r="B143" s="1127"/>
      <c r="C143" s="19"/>
      <c r="D143" s="1737" t="s">
        <v>288</v>
      </c>
      <c r="E143" s="181" t="s">
        <v>122</v>
      </c>
      <c r="F143" s="1339" t="s">
        <v>108</v>
      </c>
      <c r="G143" s="1339"/>
      <c r="H143" s="1340"/>
      <c r="I143" s="1337"/>
      <c r="J143" s="1342"/>
      <c r="K143" s="1340"/>
      <c r="L143" s="1343"/>
      <c r="M143" s="1337">
        <v>20</v>
      </c>
      <c r="N143" s="1340">
        <v>20</v>
      </c>
      <c r="O143" s="1338"/>
      <c r="P143" s="1752" t="s">
        <v>39</v>
      </c>
      <c r="Q143" s="1137"/>
      <c r="R143" s="1185"/>
      <c r="S143" s="1137"/>
      <c r="T143" s="486"/>
      <c r="U143" s="1185">
        <v>1</v>
      </c>
      <c r="V143" s="1116"/>
      <c r="W143" s="1787"/>
    </row>
    <row r="144" spans="1:24" ht="28.5" customHeight="1" x14ac:dyDescent="0.2">
      <c r="A144" s="196"/>
      <c r="B144" s="1127"/>
      <c r="C144" s="19"/>
      <c r="D144" s="1738"/>
      <c r="E144" s="189" t="s">
        <v>66</v>
      </c>
      <c r="F144" s="1339"/>
      <c r="G144" s="1339"/>
      <c r="H144" s="1340"/>
      <c r="I144" s="1337"/>
      <c r="J144" s="1342"/>
      <c r="K144" s="1340"/>
      <c r="L144" s="1343"/>
      <c r="M144" s="1337"/>
      <c r="N144" s="1340"/>
      <c r="O144" s="1338"/>
      <c r="P144" s="1759"/>
      <c r="Q144" s="1187"/>
      <c r="R144" s="1188"/>
      <c r="S144" s="1187"/>
      <c r="T144" s="1117"/>
      <c r="U144" s="1188"/>
      <c r="V144" s="1117"/>
      <c r="W144" s="1796"/>
    </row>
    <row r="145" spans="1:24" ht="34.5" customHeight="1" x14ac:dyDescent="0.2">
      <c r="A145" s="196"/>
      <c r="B145" s="1127"/>
      <c r="C145" s="19"/>
      <c r="D145" s="1468" t="s">
        <v>127</v>
      </c>
      <c r="E145" s="297" t="s">
        <v>155</v>
      </c>
      <c r="F145" s="1393" t="s">
        <v>108</v>
      </c>
      <c r="G145" s="1394"/>
      <c r="H145" s="1395"/>
      <c r="I145" s="1396"/>
      <c r="J145" s="1397"/>
      <c r="K145" s="1395"/>
      <c r="L145" s="1398"/>
      <c r="M145" s="1396">
        <v>860</v>
      </c>
      <c r="N145" s="1395">
        <v>860</v>
      </c>
      <c r="O145" s="1399"/>
      <c r="P145" s="182" t="s">
        <v>40</v>
      </c>
      <c r="Q145" s="347"/>
      <c r="R145" s="946"/>
      <c r="S145" s="347"/>
      <c r="T145" s="1121"/>
      <c r="U145" s="1185">
        <v>10</v>
      </c>
      <c r="V145" s="1116"/>
      <c r="W145" s="1787"/>
    </row>
    <row r="146" spans="1:24" ht="15" customHeight="1" thickBot="1" x14ac:dyDescent="0.25">
      <c r="A146" s="96"/>
      <c r="B146" s="10"/>
      <c r="C146" s="472"/>
      <c r="D146" s="1495"/>
      <c r="E146" s="1733" t="s">
        <v>174</v>
      </c>
      <c r="F146" s="1769"/>
      <c r="G146" s="1062">
        <f t="shared" ref="G146:O146" si="17">SUM(G130:G132)</f>
        <v>330.8</v>
      </c>
      <c r="H146" s="777">
        <f t="shared" si="17"/>
        <v>297</v>
      </c>
      <c r="I146" s="996">
        <f t="shared" si="17"/>
        <v>-33.799999999999983</v>
      </c>
      <c r="J146" s="776">
        <f t="shared" si="17"/>
        <v>1109.5</v>
      </c>
      <c r="K146" s="777">
        <f t="shared" si="17"/>
        <v>1109.5</v>
      </c>
      <c r="L146" s="1066">
        <f t="shared" si="17"/>
        <v>0</v>
      </c>
      <c r="M146" s="996">
        <f t="shared" si="17"/>
        <v>1898.4</v>
      </c>
      <c r="N146" s="777">
        <f t="shared" si="17"/>
        <v>1898.4</v>
      </c>
      <c r="O146" s="778">
        <f t="shared" si="17"/>
        <v>0</v>
      </c>
      <c r="P146" s="412"/>
      <c r="Q146" s="1138"/>
      <c r="R146" s="1186"/>
      <c r="S146" s="1138"/>
      <c r="T146" s="1130"/>
      <c r="U146" s="1186"/>
      <c r="V146" s="1130"/>
      <c r="W146" s="1788"/>
      <c r="X146" s="190"/>
    </row>
    <row r="147" spans="1:24" ht="16.5" customHeight="1" thickBot="1" x14ac:dyDescent="0.25">
      <c r="A147" s="96" t="s">
        <v>9</v>
      </c>
      <c r="B147" s="10" t="s">
        <v>15</v>
      </c>
      <c r="C147" s="1571" t="s">
        <v>24</v>
      </c>
      <c r="D147" s="1572"/>
      <c r="E147" s="1572"/>
      <c r="F147" s="1736"/>
      <c r="G147" s="1063">
        <f t="shared" ref="G147:O147" si="18">G129+G124+G112+G146</f>
        <v>9669.4</v>
      </c>
      <c r="H147" s="470">
        <f>H129+H124+H112+H146</f>
        <v>9634.0999999999985</v>
      </c>
      <c r="I147" s="997">
        <f t="shared" si="18"/>
        <v>-35.300000000000495</v>
      </c>
      <c r="J147" s="469">
        <f t="shared" si="18"/>
        <v>10135</v>
      </c>
      <c r="K147" s="470">
        <f t="shared" si="18"/>
        <v>10135</v>
      </c>
      <c r="L147" s="1067">
        <f t="shared" si="18"/>
        <v>0</v>
      </c>
      <c r="M147" s="997">
        <f t="shared" si="18"/>
        <v>10714.1</v>
      </c>
      <c r="N147" s="470">
        <f t="shared" si="18"/>
        <v>10714.1</v>
      </c>
      <c r="O147" s="471">
        <f t="shared" si="18"/>
        <v>0</v>
      </c>
      <c r="P147" s="445"/>
      <c r="Q147" s="430"/>
      <c r="R147" s="430"/>
      <c r="S147" s="430"/>
      <c r="T147" s="430"/>
      <c r="U147" s="430"/>
      <c r="V147" s="430"/>
      <c r="W147" s="938"/>
    </row>
    <row r="148" spans="1:24" ht="15.75" customHeight="1" thickBot="1" x14ac:dyDescent="0.25">
      <c r="A148" s="100" t="s">
        <v>9</v>
      </c>
      <c r="B148" s="40" t="s">
        <v>17</v>
      </c>
      <c r="C148" s="1746" t="s">
        <v>45</v>
      </c>
      <c r="D148" s="1747"/>
      <c r="E148" s="1747"/>
      <c r="F148" s="1747"/>
      <c r="G148" s="1747"/>
      <c r="H148" s="1747"/>
      <c r="I148" s="1747"/>
      <c r="J148" s="1747"/>
      <c r="K148" s="1747"/>
      <c r="L148" s="1747"/>
      <c r="M148" s="1747"/>
      <c r="N148" s="1747"/>
      <c r="O148" s="1747"/>
      <c r="P148" s="1747"/>
      <c r="Q148" s="433"/>
      <c r="R148" s="959"/>
      <c r="S148" s="411"/>
      <c r="T148" s="411"/>
      <c r="U148" s="411"/>
      <c r="V148" s="411"/>
      <c r="W148" s="938"/>
    </row>
    <row r="149" spans="1:24" ht="15.75" customHeight="1" x14ac:dyDescent="0.2">
      <c r="A149" s="95" t="s">
        <v>9</v>
      </c>
      <c r="B149" s="11" t="s">
        <v>17</v>
      </c>
      <c r="C149" s="1593" t="s">
        <v>9</v>
      </c>
      <c r="D149" s="1455" t="s">
        <v>277</v>
      </c>
      <c r="E149" s="1207"/>
      <c r="F149" s="1208" t="s">
        <v>13</v>
      </c>
      <c r="G149" s="106">
        <f>139.6-20</f>
        <v>119.6</v>
      </c>
      <c r="H149" s="87">
        <f>139.6-20</f>
        <v>119.6</v>
      </c>
      <c r="I149" s="948"/>
      <c r="J149" s="974">
        <v>127.6</v>
      </c>
      <c r="K149" s="87">
        <v>127.6</v>
      </c>
      <c r="L149" s="92"/>
      <c r="M149" s="948">
        <v>127.6</v>
      </c>
      <c r="N149" s="87">
        <v>127.6</v>
      </c>
      <c r="O149" s="92"/>
      <c r="P149" s="1209"/>
      <c r="Q149" s="1210"/>
      <c r="R149" s="1211"/>
      <c r="S149" s="1210"/>
      <c r="T149" s="1212"/>
      <c r="U149" s="1211"/>
      <c r="V149" s="1213"/>
      <c r="W149" s="1795"/>
    </row>
    <row r="150" spans="1:24" ht="25.5" customHeight="1" x14ac:dyDescent="0.2">
      <c r="A150" s="196"/>
      <c r="B150" s="1127"/>
      <c r="C150" s="1676"/>
      <c r="D150" s="1760"/>
      <c r="E150" s="1214"/>
      <c r="F150" s="1215" t="s">
        <v>36</v>
      </c>
      <c r="G150" s="1216">
        <v>25</v>
      </c>
      <c r="H150" s="1217">
        <v>25</v>
      </c>
      <c r="I150" s="1218"/>
      <c r="J150" s="1219"/>
      <c r="K150" s="1217"/>
      <c r="L150" s="1220"/>
      <c r="M150" s="1218"/>
      <c r="N150" s="1217"/>
      <c r="O150" s="1220"/>
      <c r="P150" s="1221"/>
      <c r="Q150" s="1222"/>
      <c r="R150" s="1223"/>
      <c r="S150" s="1222"/>
      <c r="T150" s="1224"/>
      <c r="U150" s="1223"/>
      <c r="V150" s="1225"/>
      <c r="W150" s="1796"/>
    </row>
    <row r="151" spans="1:24" ht="40.5" customHeight="1" x14ac:dyDescent="0.2">
      <c r="A151" s="196"/>
      <c r="B151" s="1127"/>
      <c r="C151" s="1676"/>
      <c r="D151" s="1468" t="s">
        <v>79</v>
      </c>
      <c r="E151" s="223" t="s">
        <v>125</v>
      </c>
      <c r="F151" s="1768" t="s">
        <v>108</v>
      </c>
      <c r="G151" s="1400">
        <v>107.6</v>
      </c>
      <c r="H151" s="1401">
        <v>107.6</v>
      </c>
      <c r="I151" s="1402"/>
      <c r="J151" s="1403">
        <v>107.6</v>
      </c>
      <c r="K151" s="1401">
        <v>107.6</v>
      </c>
      <c r="L151" s="1404"/>
      <c r="M151" s="1402">
        <v>107.6</v>
      </c>
      <c r="N151" s="1401">
        <v>107.6</v>
      </c>
      <c r="O151" s="1402"/>
      <c r="P151" s="1226" t="s">
        <v>162</v>
      </c>
      <c r="Q151" s="1227">
        <v>1</v>
      </c>
      <c r="R151" s="1228"/>
      <c r="S151" s="1227">
        <v>1</v>
      </c>
      <c r="T151" s="1229"/>
      <c r="U151" s="1228">
        <v>1</v>
      </c>
      <c r="V151" s="1230"/>
      <c r="W151" s="1787"/>
    </row>
    <row r="152" spans="1:24" ht="40.9" customHeight="1" x14ac:dyDescent="0.2">
      <c r="A152" s="196"/>
      <c r="B152" s="1127"/>
      <c r="C152" s="1676"/>
      <c r="D152" s="1469"/>
      <c r="E152" s="1231"/>
      <c r="F152" s="1768"/>
      <c r="G152" s="1341"/>
      <c r="H152" s="1405"/>
      <c r="I152" s="443"/>
      <c r="J152" s="1406"/>
      <c r="K152" s="1407"/>
      <c r="L152" s="1408"/>
      <c r="M152" s="1409"/>
      <c r="N152" s="1410"/>
      <c r="O152" s="1409"/>
      <c r="P152" s="1232" t="s">
        <v>173</v>
      </c>
      <c r="Q152" s="1233">
        <v>34.200000000000003</v>
      </c>
      <c r="R152" s="1234"/>
      <c r="S152" s="1235">
        <v>35</v>
      </c>
      <c r="T152" s="1236"/>
      <c r="U152" s="1237">
        <v>36</v>
      </c>
      <c r="V152" s="1230"/>
      <c r="W152" s="1788"/>
      <c r="X152" s="164"/>
    </row>
    <row r="153" spans="1:24" ht="27.6" customHeight="1" x14ac:dyDescent="0.2">
      <c r="A153" s="196"/>
      <c r="B153" s="1127"/>
      <c r="C153" s="1676"/>
      <c r="D153" s="1469"/>
      <c r="E153" s="1231"/>
      <c r="F153" s="1768"/>
      <c r="G153" s="1411"/>
      <c r="H153" s="1407"/>
      <c r="I153" s="1412"/>
      <c r="J153" s="1406"/>
      <c r="K153" s="1407"/>
      <c r="L153" s="1413"/>
      <c r="M153" s="1412"/>
      <c r="N153" s="1407"/>
      <c r="O153" s="1412"/>
      <c r="P153" s="1232" t="s">
        <v>289</v>
      </c>
      <c r="Q153" s="1235">
        <v>7700</v>
      </c>
      <c r="R153" s="1237"/>
      <c r="S153" s="1235">
        <v>8000</v>
      </c>
      <c r="T153" s="1236"/>
      <c r="U153" s="1237">
        <v>8500</v>
      </c>
      <c r="V153" s="1230"/>
      <c r="W153" s="1788"/>
    </row>
    <row r="154" spans="1:24" ht="27" customHeight="1" x14ac:dyDescent="0.2">
      <c r="A154" s="196"/>
      <c r="B154" s="1127"/>
      <c r="C154" s="1676"/>
      <c r="D154" s="1488"/>
      <c r="E154" s="1238"/>
      <c r="F154" s="1768"/>
      <c r="G154" s="1414"/>
      <c r="H154" s="1415"/>
      <c r="I154" s="1416"/>
      <c r="J154" s="1406"/>
      <c r="K154" s="1407"/>
      <c r="L154" s="1408"/>
      <c r="M154" s="1412"/>
      <c r="N154" s="1407"/>
      <c r="O154" s="1413"/>
      <c r="P154" s="1031" t="s">
        <v>64</v>
      </c>
      <c r="Q154" s="1020">
        <v>1</v>
      </c>
      <c r="R154" s="1021"/>
      <c r="S154" s="1020">
        <v>1</v>
      </c>
      <c r="T154" s="1022"/>
      <c r="U154" s="1021">
        <v>1</v>
      </c>
      <c r="V154" s="1135"/>
      <c r="W154" s="1796"/>
    </row>
    <row r="155" spans="1:24" ht="60" customHeight="1" x14ac:dyDescent="0.2">
      <c r="A155" s="196"/>
      <c r="B155" s="1127"/>
      <c r="C155" s="1676"/>
      <c r="D155" s="1126" t="s">
        <v>204</v>
      </c>
      <c r="E155" s="288" t="s">
        <v>205</v>
      </c>
      <c r="F155" s="1350" t="s">
        <v>108</v>
      </c>
      <c r="G155" s="1333"/>
      <c r="H155" s="1334"/>
      <c r="I155" s="1335"/>
      <c r="J155" s="1403">
        <v>20</v>
      </c>
      <c r="K155" s="1401">
        <v>20</v>
      </c>
      <c r="L155" s="1404"/>
      <c r="M155" s="1402">
        <v>20</v>
      </c>
      <c r="N155" s="1401">
        <v>20</v>
      </c>
      <c r="O155" s="1402"/>
      <c r="P155" s="250" t="s">
        <v>290</v>
      </c>
      <c r="Q155" s="1020"/>
      <c r="R155" s="1021"/>
      <c r="S155" s="1020">
        <v>80</v>
      </c>
      <c r="T155" s="1022"/>
      <c r="U155" s="1021">
        <v>80</v>
      </c>
      <c r="V155" s="1239"/>
      <c r="W155" s="1023"/>
    </row>
    <row r="156" spans="1:24" ht="14.25" customHeight="1" x14ac:dyDescent="0.2">
      <c r="A156" s="196"/>
      <c r="B156" s="1127"/>
      <c r="C156" s="1676"/>
      <c r="D156" s="1468" t="s">
        <v>182</v>
      </c>
      <c r="E156" s="223" t="s">
        <v>125</v>
      </c>
      <c r="F156" s="49"/>
      <c r="G156" s="1300"/>
      <c r="H156" s="1299"/>
      <c r="I156" s="1301"/>
      <c r="J156" s="1316"/>
      <c r="K156" s="1314"/>
      <c r="L156" s="1317"/>
      <c r="M156" s="1315"/>
      <c r="N156" s="1314"/>
      <c r="O156" s="1315"/>
      <c r="P156" s="1240" t="s">
        <v>145</v>
      </c>
      <c r="Q156" s="1241">
        <v>1</v>
      </c>
      <c r="R156" s="204"/>
      <c r="S156" s="1241"/>
      <c r="T156" s="1242"/>
      <c r="U156" s="204"/>
      <c r="V156" s="1243"/>
      <c r="W156" s="1787"/>
    </row>
    <row r="157" spans="1:24" ht="42" customHeight="1" x14ac:dyDescent="0.2">
      <c r="A157" s="196"/>
      <c r="B157" s="1127"/>
      <c r="C157" s="1676"/>
      <c r="D157" s="1488"/>
      <c r="E157" s="1129"/>
      <c r="F157" s="1350" t="s">
        <v>272</v>
      </c>
      <c r="G157" s="1333">
        <v>25</v>
      </c>
      <c r="H157" s="1334">
        <v>25</v>
      </c>
      <c r="I157" s="1335"/>
      <c r="J157" s="1316"/>
      <c r="K157" s="1314"/>
      <c r="L157" s="1317"/>
      <c r="M157" s="1315"/>
      <c r="N157" s="1314"/>
      <c r="O157" s="1315"/>
      <c r="P157" s="1244"/>
      <c r="Q157" s="1245"/>
      <c r="R157" s="172"/>
      <c r="S157" s="1245"/>
      <c r="T157" s="1246"/>
      <c r="U157" s="172"/>
      <c r="V157" s="1247"/>
      <c r="W157" s="1796"/>
    </row>
    <row r="158" spans="1:24" ht="21.75" customHeight="1" x14ac:dyDescent="0.2">
      <c r="A158" s="196"/>
      <c r="B158" s="1127"/>
      <c r="C158" s="1676"/>
      <c r="D158" s="1468" t="s">
        <v>267</v>
      </c>
      <c r="E158" s="223" t="s">
        <v>128</v>
      </c>
      <c r="F158" s="1341" t="s">
        <v>108</v>
      </c>
      <c r="G158" s="1365">
        <v>12</v>
      </c>
      <c r="H158" s="1366">
        <v>12</v>
      </c>
      <c r="I158" s="1367"/>
      <c r="J158" s="1318"/>
      <c r="K158" s="1319"/>
      <c r="L158" s="1320"/>
      <c r="M158" s="1321"/>
      <c r="N158" s="1319"/>
      <c r="O158" s="1315"/>
      <c r="P158" s="1248" t="s">
        <v>268</v>
      </c>
      <c r="Q158" s="1241">
        <v>1</v>
      </c>
      <c r="R158" s="204"/>
      <c r="S158" s="1241"/>
      <c r="T158" s="1242"/>
      <c r="U158" s="204"/>
      <c r="V158" s="1243"/>
      <c r="W158" s="1787"/>
    </row>
    <row r="159" spans="1:24" ht="15.75" customHeight="1" thickBot="1" x14ac:dyDescent="0.25">
      <c r="A159" s="96"/>
      <c r="B159" s="10"/>
      <c r="C159" s="1594"/>
      <c r="D159" s="1495"/>
      <c r="E159" s="17"/>
      <c r="F159" s="34" t="s">
        <v>14</v>
      </c>
      <c r="G159" s="137">
        <f t="shared" ref="G159:O159" si="19">SUM(G149:G150)</f>
        <v>144.6</v>
      </c>
      <c r="H159" s="138">
        <f t="shared" si="19"/>
        <v>144.6</v>
      </c>
      <c r="I159" s="139">
        <f t="shared" si="19"/>
        <v>0</v>
      </c>
      <c r="J159" s="439">
        <f t="shared" si="19"/>
        <v>127.6</v>
      </c>
      <c r="K159" s="138">
        <f t="shared" si="19"/>
        <v>127.6</v>
      </c>
      <c r="L159" s="440">
        <f t="shared" si="19"/>
        <v>0</v>
      </c>
      <c r="M159" s="139">
        <f t="shared" si="19"/>
        <v>127.6</v>
      </c>
      <c r="N159" s="138">
        <f t="shared" si="19"/>
        <v>127.6</v>
      </c>
      <c r="O159" s="139">
        <f t="shared" si="19"/>
        <v>0</v>
      </c>
      <c r="P159" s="1249"/>
      <c r="Q159" s="1142"/>
      <c r="R159" s="1192"/>
      <c r="S159" s="1142"/>
      <c r="T159" s="404"/>
      <c r="U159" s="1192"/>
      <c r="V159" s="991"/>
      <c r="W159" s="1788"/>
      <c r="X159" s="190"/>
    </row>
    <row r="160" spans="1:24" ht="21.75" customHeight="1" x14ac:dyDescent="0.2">
      <c r="A160" s="196" t="s">
        <v>9</v>
      </c>
      <c r="B160" s="1127" t="s">
        <v>17</v>
      </c>
      <c r="C160" s="1593" t="s">
        <v>15</v>
      </c>
      <c r="D160" s="1582" t="s">
        <v>71</v>
      </c>
      <c r="E160" s="61" t="s">
        <v>125</v>
      </c>
      <c r="F160" s="1250" t="s">
        <v>13</v>
      </c>
      <c r="G160" s="431"/>
      <c r="H160" s="1078"/>
      <c r="I160" s="1007"/>
      <c r="J160" s="1068">
        <v>10.4</v>
      </c>
      <c r="K160" s="580">
        <v>10.4</v>
      </c>
      <c r="L160" s="981"/>
      <c r="M160" s="1080"/>
      <c r="N160" s="1079"/>
      <c r="O160" s="1016"/>
      <c r="P160" s="1610" t="s">
        <v>145</v>
      </c>
      <c r="Q160" s="1604"/>
      <c r="R160" s="1191"/>
      <c r="S160" s="1604">
        <v>1</v>
      </c>
      <c r="T160" s="1143"/>
      <c r="U160" s="1763"/>
      <c r="V160" s="1143"/>
      <c r="W160" s="1795"/>
    </row>
    <row r="161" spans="1:23" ht="15.75" customHeight="1" thickBot="1" x14ac:dyDescent="0.25">
      <c r="A161" s="96"/>
      <c r="B161" s="10"/>
      <c r="C161" s="1594"/>
      <c r="D161" s="1495"/>
      <c r="E161" s="17"/>
      <c r="F161" s="34" t="s">
        <v>14</v>
      </c>
      <c r="G161" s="137">
        <f t="shared" ref="G161:M161" si="20">SUM(G160:G160)</f>
        <v>0</v>
      </c>
      <c r="H161" s="138">
        <f t="shared" ref="H161:I161" si="21">SUM(H160:H160)</f>
        <v>0</v>
      </c>
      <c r="I161" s="139">
        <f t="shared" si="21"/>
        <v>0</v>
      </c>
      <c r="J161" s="439">
        <f t="shared" si="20"/>
        <v>10.4</v>
      </c>
      <c r="K161" s="138">
        <f t="shared" ref="K161:L161" si="22">SUM(K160:K160)</f>
        <v>10.4</v>
      </c>
      <c r="L161" s="440">
        <f t="shared" si="22"/>
        <v>0</v>
      </c>
      <c r="M161" s="139">
        <f t="shared" si="20"/>
        <v>0</v>
      </c>
      <c r="N161" s="138">
        <f t="shared" ref="N161:O161" si="23">SUM(N160:N160)</f>
        <v>0</v>
      </c>
      <c r="O161" s="139">
        <f t="shared" si="23"/>
        <v>0</v>
      </c>
      <c r="P161" s="1611"/>
      <c r="Q161" s="1605"/>
      <c r="R161" s="1192"/>
      <c r="S161" s="1605"/>
      <c r="T161" s="1144"/>
      <c r="U161" s="1764"/>
      <c r="V161" s="1144"/>
      <c r="W161" s="1883"/>
    </row>
    <row r="162" spans="1:23" ht="14.25" customHeight="1" thickBot="1" x14ac:dyDescent="0.25">
      <c r="A162" s="103" t="s">
        <v>9</v>
      </c>
      <c r="B162" s="38" t="s">
        <v>17</v>
      </c>
      <c r="C162" s="1583" t="s">
        <v>24</v>
      </c>
      <c r="D162" s="1584"/>
      <c r="E162" s="1584"/>
      <c r="F162" s="1585"/>
      <c r="G162" s="152">
        <f>G161+G159</f>
        <v>144.6</v>
      </c>
      <c r="H162" s="153">
        <f>H161+H159</f>
        <v>144.6</v>
      </c>
      <c r="I162" s="766">
        <f>I161+I159</f>
        <v>0</v>
      </c>
      <c r="J162" s="765">
        <f t="shared" ref="J162:M162" si="24">J161+J159</f>
        <v>138</v>
      </c>
      <c r="K162" s="153">
        <f t="shared" ref="K162:L162" si="25">K161+K159</f>
        <v>138</v>
      </c>
      <c r="L162" s="1069">
        <f t="shared" si="25"/>
        <v>0</v>
      </c>
      <c r="M162" s="766">
        <f t="shared" si="24"/>
        <v>127.6</v>
      </c>
      <c r="N162" s="153">
        <f t="shared" ref="N162:O162" si="26">N161+N159</f>
        <v>127.6</v>
      </c>
      <c r="O162" s="766">
        <f t="shared" si="26"/>
        <v>0</v>
      </c>
      <c r="P162" s="243"/>
      <c r="Q162" s="434"/>
      <c r="R162" s="434"/>
      <c r="S162" s="434"/>
      <c r="T162" s="434"/>
      <c r="U162" s="434"/>
      <c r="V162" s="434"/>
      <c r="W162" s="938"/>
    </row>
    <row r="163" spans="1:23" ht="14.25" customHeight="1" thickBot="1" x14ac:dyDescent="0.25">
      <c r="A163" s="103"/>
      <c r="B163" s="1586" t="s">
        <v>46</v>
      </c>
      <c r="C163" s="1587"/>
      <c r="D163" s="1587"/>
      <c r="E163" s="1587"/>
      <c r="F163" s="1588"/>
      <c r="G163" s="767">
        <f t="shared" ref="G163:O163" si="27">+G162+G147+G56</f>
        <v>12399.7</v>
      </c>
      <c r="H163" s="769">
        <f t="shared" si="27"/>
        <v>12350.8</v>
      </c>
      <c r="I163" s="770">
        <f t="shared" si="27"/>
        <v>-48.900000000000631</v>
      </c>
      <c r="J163" s="768">
        <f t="shared" si="27"/>
        <v>13362.2</v>
      </c>
      <c r="K163" s="769">
        <f t="shared" si="27"/>
        <v>13362.2</v>
      </c>
      <c r="L163" s="1070">
        <f t="shared" si="27"/>
        <v>0</v>
      </c>
      <c r="M163" s="770">
        <f t="shared" si="27"/>
        <v>13232.900000000001</v>
      </c>
      <c r="N163" s="769">
        <f t="shared" si="27"/>
        <v>13232.900000000001</v>
      </c>
      <c r="O163" s="770">
        <f t="shared" si="27"/>
        <v>0</v>
      </c>
      <c r="P163" s="245"/>
      <c r="Q163" s="435"/>
      <c r="R163" s="435"/>
      <c r="S163" s="435"/>
      <c r="T163" s="435"/>
      <c r="U163" s="435"/>
      <c r="V163" s="435"/>
      <c r="W163" s="940"/>
    </row>
    <row r="164" spans="1:23" ht="14.25" customHeight="1" thickBot="1" x14ac:dyDescent="0.25">
      <c r="A164" s="104"/>
      <c r="B164" s="1589" t="s">
        <v>47</v>
      </c>
      <c r="C164" s="1590"/>
      <c r="D164" s="1590"/>
      <c r="E164" s="1590"/>
      <c r="F164" s="1591"/>
      <c r="G164" s="771">
        <f t="shared" ref="G164:M164" si="28">+G163</f>
        <v>12399.7</v>
      </c>
      <c r="H164" s="773">
        <f>+H163</f>
        <v>12350.8</v>
      </c>
      <c r="I164" s="774">
        <f t="shared" ref="I164" si="29">+I163</f>
        <v>-48.900000000000631</v>
      </c>
      <c r="J164" s="772">
        <f t="shared" si="28"/>
        <v>13362.2</v>
      </c>
      <c r="K164" s="773">
        <f t="shared" ref="K164:L164" si="30">+K163</f>
        <v>13362.2</v>
      </c>
      <c r="L164" s="1071">
        <f t="shared" si="30"/>
        <v>0</v>
      </c>
      <c r="M164" s="774">
        <f t="shared" si="28"/>
        <v>13232.900000000001</v>
      </c>
      <c r="N164" s="773">
        <f t="shared" ref="N164:O164" si="31">+N163</f>
        <v>13232.900000000001</v>
      </c>
      <c r="O164" s="774">
        <f t="shared" si="31"/>
        <v>0</v>
      </c>
      <c r="P164" s="247"/>
      <c r="Q164" s="436"/>
      <c r="R164" s="436"/>
      <c r="S164" s="436"/>
      <c r="T164" s="436"/>
      <c r="U164" s="436"/>
      <c r="V164" s="436"/>
      <c r="W164" s="941"/>
    </row>
    <row r="165" spans="1:23" s="41" customFormat="1" ht="27.75" customHeight="1" x14ac:dyDescent="0.2">
      <c r="A165" s="1758" t="s">
        <v>292</v>
      </c>
      <c r="B165" s="1758"/>
      <c r="C165" s="1758"/>
      <c r="D165" s="1758"/>
      <c r="E165" s="1758"/>
      <c r="F165" s="1758"/>
      <c r="G165" s="1758"/>
      <c r="H165" s="1758"/>
      <c r="I165" s="1758"/>
      <c r="J165" s="1758"/>
      <c r="K165" s="1758"/>
      <c r="L165" s="1758"/>
      <c r="M165" s="1758"/>
      <c r="N165" s="1758"/>
      <c r="O165" s="1758"/>
      <c r="P165" s="1758"/>
      <c r="Q165" s="1758"/>
      <c r="R165" s="960"/>
    </row>
    <row r="166" spans="1:23" ht="12.75" customHeight="1" thickBot="1" x14ac:dyDescent="0.25">
      <c r="A166" s="1597" t="s">
        <v>48</v>
      </c>
      <c r="B166" s="1597"/>
      <c r="C166" s="1597"/>
      <c r="D166" s="1597"/>
      <c r="E166" s="1597"/>
      <c r="F166" s="1597"/>
      <c r="G166" s="54"/>
      <c r="H166" s="54"/>
      <c r="I166" s="54"/>
      <c r="J166" s="54"/>
      <c r="K166" s="54"/>
      <c r="L166" s="54"/>
      <c r="M166" s="54"/>
      <c r="N166" s="54"/>
      <c r="O166" s="54"/>
      <c r="P166" s="24"/>
      <c r="Q166" s="203"/>
      <c r="R166" s="203"/>
      <c r="S166" s="203"/>
      <c r="T166" s="203"/>
      <c r="U166" s="203"/>
      <c r="V166" s="203"/>
    </row>
    <row r="167" spans="1:23" ht="123.75" customHeight="1" x14ac:dyDescent="0.2">
      <c r="A167" s="1770" t="s">
        <v>49</v>
      </c>
      <c r="B167" s="1771"/>
      <c r="C167" s="1771"/>
      <c r="D167" s="1771"/>
      <c r="E167" s="1771"/>
      <c r="F167" s="1772"/>
      <c r="G167" s="1088" t="s">
        <v>199</v>
      </c>
      <c r="H167" s="1089" t="s">
        <v>296</v>
      </c>
      <c r="I167" s="1090" t="s">
        <v>297</v>
      </c>
      <c r="J167" s="1088" t="s">
        <v>117</v>
      </c>
      <c r="K167" s="1091" t="s">
        <v>299</v>
      </c>
      <c r="L167" s="1092" t="s">
        <v>297</v>
      </c>
      <c r="M167" s="1099" t="s">
        <v>200</v>
      </c>
      <c r="N167" s="1100" t="s">
        <v>300</v>
      </c>
      <c r="O167" s="1093" t="s">
        <v>297</v>
      </c>
      <c r="P167" s="54"/>
      <c r="Q167" s="203"/>
      <c r="R167" s="203"/>
      <c r="S167" s="203"/>
      <c r="T167" s="203"/>
      <c r="U167" s="203"/>
      <c r="V167" s="203"/>
    </row>
    <row r="168" spans="1:23" ht="15.75" customHeight="1" x14ac:dyDescent="0.2">
      <c r="A168" s="1773" t="s">
        <v>50</v>
      </c>
      <c r="B168" s="1774"/>
      <c r="C168" s="1774"/>
      <c r="D168" s="1774"/>
      <c r="E168" s="1774"/>
      <c r="F168" s="1775"/>
      <c r="G168" s="1081">
        <f t="shared" ref="G168:O168" si="32">+G169+G174+G177+G176+G175</f>
        <v>12371.7</v>
      </c>
      <c r="H168" s="691">
        <f t="shared" si="32"/>
        <v>12322.8</v>
      </c>
      <c r="I168" s="1008">
        <f t="shared" si="32"/>
        <v>-48.900000000000631</v>
      </c>
      <c r="J168" s="1081">
        <f t="shared" si="32"/>
        <v>13362.199999999999</v>
      </c>
      <c r="K168" s="691">
        <f t="shared" si="32"/>
        <v>13362.199999999999</v>
      </c>
      <c r="L168" s="692">
        <f t="shared" si="32"/>
        <v>0</v>
      </c>
      <c r="M168" s="998">
        <f t="shared" si="32"/>
        <v>13232.9</v>
      </c>
      <c r="N168" s="691">
        <f t="shared" si="32"/>
        <v>13232.9</v>
      </c>
      <c r="O168" s="692">
        <f t="shared" si="32"/>
        <v>0</v>
      </c>
      <c r="P168" s="54"/>
      <c r="Q168" s="203"/>
      <c r="R168" s="203"/>
      <c r="S168" s="203"/>
      <c r="T168" s="203"/>
      <c r="U168" s="203"/>
      <c r="V168" s="203"/>
    </row>
    <row r="169" spans="1:23" ht="15.75" customHeight="1" x14ac:dyDescent="0.2">
      <c r="A169" s="1579" t="s">
        <v>74</v>
      </c>
      <c r="B169" s="1580"/>
      <c r="C169" s="1580"/>
      <c r="D169" s="1580"/>
      <c r="E169" s="1580"/>
      <c r="F169" s="1581"/>
      <c r="G169" s="1082">
        <f t="shared" ref="G169:O169" si="33">SUM(G170:G173)</f>
        <v>11804.800000000001</v>
      </c>
      <c r="H169" s="695">
        <f t="shared" si="33"/>
        <v>11755.9</v>
      </c>
      <c r="I169" s="1009">
        <f t="shared" si="33"/>
        <v>-48.900000000000631</v>
      </c>
      <c r="J169" s="1082">
        <f t="shared" si="33"/>
        <v>13362.199999999999</v>
      </c>
      <c r="K169" s="695">
        <f t="shared" si="33"/>
        <v>13362.199999999999</v>
      </c>
      <c r="L169" s="696">
        <f t="shared" si="33"/>
        <v>0</v>
      </c>
      <c r="M169" s="999">
        <f t="shared" si="33"/>
        <v>13232.9</v>
      </c>
      <c r="N169" s="695">
        <f t="shared" si="33"/>
        <v>13232.9</v>
      </c>
      <c r="O169" s="696">
        <f t="shared" si="33"/>
        <v>0</v>
      </c>
      <c r="P169" s="54"/>
      <c r="Q169" s="203"/>
      <c r="R169" s="203"/>
      <c r="S169" s="203"/>
      <c r="T169" s="203"/>
      <c r="U169" s="203"/>
      <c r="V169" s="203"/>
    </row>
    <row r="170" spans="1:23" ht="13.5" customHeight="1" x14ac:dyDescent="0.2">
      <c r="A170" s="1626" t="s">
        <v>51</v>
      </c>
      <c r="B170" s="1627"/>
      <c r="C170" s="1627"/>
      <c r="D170" s="1627"/>
      <c r="E170" s="1627"/>
      <c r="F170" s="1628"/>
      <c r="G170" s="1083">
        <f>SUMIF(F15:F161,"sb",G15:G161)</f>
        <v>11133.7</v>
      </c>
      <c r="H170" s="698">
        <f>SUMIF(F15:F161,"sb",H15:H161)</f>
        <v>10878.9</v>
      </c>
      <c r="I170" s="1010">
        <f>SUMIF(F15:F161,"sb",I15:I161)</f>
        <v>-254.80000000000067</v>
      </c>
      <c r="J170" s="1083">
        <f>SUMIF(F15:F161,"sb",J15:J161)</f>
        <v>12688.099999999999</v>
      </c>
      <c r="K170" s="698">
        <f>SUMIF(F15:F161,"sb",K15:K161)</f>
        <v>12688.099999999999</v>
      </c>
      <c r="L170" s="699">
        <f>SUMIF(F15:F161,"sb",L15:L161)</f>
        <v>0</v>
      </c>
      <c r="M170" s="1000">
        <f>SUMIF(F15:F161,"sb",M15:M161)</f>
        <v>12553.8</v>
      </c>
      <c r="N170" s="698">
        <f>SUMIF(F15:F161,"sb",N15:N161)</f>
        <v>12553.8</v>
      </c>
      <c r="O170" s="699">
        <f>SUMIF(F15:F161,"sb",O15:O161)</f>
        <v>0</v>
      </c>
      <c r="P170" s="55"/>
      <c r="Q170" s="203"/>
      <c r="R170" s="203"/>
      <c r="S170" s="203"/>
      <c r="T170" s="203"/>
      <c r="U170" s="203"/>
      <c r="V170" s="203"/>
    </row>
    <row r="171" spans="1:23" ht="28.5" customHeight="1" x14ac:dyDescent="0.2">
      <c r="A171" s="1629" t="s">
        <v>105</v>
      </c>
      <c r="B171" s="1630"/>
      <c r="C171" s="1630"/>
      <c r="D171" s="1630"/>
      <c r="E171" s="1630"/>
      <c r="F171" s="1631"/>
      <c r="G171" s="1083">
        <f>SUMIF(F16:F161,"sb(vb)",G16:G161)</f>
        <v>57.4</v>
      </c>
      <c r="H171" s="698">
        <f>SUMIF(F16:F161,"sb(vb)",H16:H161)</f>
        <v>57.4</v>
      </c>
      <c r="I171" s="1010">
        <f>SUMIF(F16:F161,"sb(vb)",I16:I161)</f>
        <v>0</v>
      </c>
      <c r="J171" s="1083">
        <f>SUMIF(F16:F161,"sb(vb)",J16:J161)</f>
        <v>0</v>
      </c>
      <c r="K171" s="698">
        <f>SUMIF(F16:F161,"sb(vb)",K16:K161)</f>
        <v>0</v>
      </c>
      <c r="L171" s="699">
        <f>SUMIF(F16:F161,"sb(vb)",L16:L161)</f>
        <v>0</v>
      </c>
      <c r="M171" s="1000">
        <f>SUMIF(F16:F161,"sb(vb)",M16:M161)</f>
        <v>0</v>
      </c>
      <c r="N171" s="698">
        <f>SUMIF(F16:F161,"sb(vb)",N16:N161)</f>
        <v>0</v>
      </c>
      <c r="O171" s="699">
        <f>SUMIF(F16:F161,"sb(vb)",O16:O161)</f>
        <v>0</v>
      </c>
      <c r="P171" s="55"/>
      <c r="Q171" s="203"/>
      <c r="R171" s="203"/>
      <c r="S171" s="203"/>
      <c r="T171" s="203"/>
      <c r="U171" s="203"/>
      <c r="V171" s="203"/>
    </row>
    <row r="172" spans="1:23" ht="14.25" customHeight="1" x14ac:dyDescent="0.2">
      <c r="A172" s="1626" t="s">
        <v>52</v>
      </c>
      <c r="B172" s="1627"/>
      <c r="C172" s="1627"/>
      <c r="D172" s="1627"/>
      <c r="E172" s="1627"/>
      <c r="F172" s="1628"/>
      <c r="G172" s="1083">
        <f>SUMIF(F15:F161,"sb(vr)",G15:G161)</f>
        <v>200</v>
      </c>
      <c r="H172" s="698">
        <f>SUMIF(F15:F161,"sb(vr)",H15:H161)</f>
        <v>200</v>
      </c>
      <c r="I172" s="1010">
        <f>SUMIF(F15:F161,"sb(vr)",I15:I161)</f>
        <v>0</v>
      </c>
      <c r="J172" s="1083">
        <f>SUMIF(F15:F161,"sb(vr)",J15:J161)</f>
        <v>200</v>
      </c>
      <c r="K172" s="698">
        <f>SUMIF(F15:F161,"sb(vr)",K15:K161)</f>
        <v>200</v>
      </c>
      <c r="L172" s="699">
        <f>SUMIF(F15:F161,"sb(vr)",L15:L161)</f>
        <v>0</v>
      </c>
      <c r="M172" s="1000">
        <f>SUMIF(F15:F161,"sb(vr)",M15:M161)</f>
        <v>200</v>
      </c>
      <c r="N172" s="698">
        <f>SUMIF(F15:F161,"sb(vr)",N15:N161)</f>
        <v>200</v>
      </c>
      <c r="O172" s="699">
        <f>SUMIF(F15:F161,"sb(vr)",O15:O161)</f>
        <v>0</v>
      </c>
      <c r="P172" s="203"/>
      <c r="Q172" s="203"/>
      <c r="R172" s="203"/>
      <c r="S172" s="203"/>
      <c r="T172" s="203"/>
      <c r="U172" s="203"/>
      <c r="V172" s="203"/>
    </row>
    <row r="173" spans="1:23" ht="25.5" customHeight="1" x14ac:dyDescent="0.2">
      <c r="A173" s="1629" t="s">
        <v>53</v>
      </c>
      <c r="B173" s="1630"/>
      <c r="C173" s="1630"/>
      <c r="D173" s="1630"/>
      <c r="E173" s="1630"/>
      <c r="F173" s="1631"/>
      <c r="G173" s="1084">
        <f>SUMIF(F15:F161,"sb(sp)",G15:G161)</f>
        <v>413.7</v>
      </c>
      <c r="H173" s="702">
        <f>SUMIF(F15:F161,"sb(sp)",H15:H161)</f>
        <v>619.6</v>
      </c>
      <c r="I173" s="1011">
        <f>SUMIF(F15:F161,"sb(sp)",I15:I161)</f>
        <v>205.90000000000003</v>
      </c>
      <c r="J173" s="1084">
        <f>SUMIF(F15:F161,"sb(sp)",J15:J161)</f>
        <v>474.1</v>
      </c>
      <c r="K173" s="702">
        <f>SUMIF(F15:F161,"sb(sp)",K15:K161)</f>
        <v>474.1</v>
      </c>
      <c r="L173" s="703">
        <f>SUMIF(F15:F161,"sb(sp)",L15:L161)</f>
        <v>0</v>
      </c>
      <c r="M173" s="1001">
        <f>SUMIF(F15:F161,"sb(sp)",M15:M161)</f>
        <v>479.1</v>
      </c>
      <c r="N173" s="702">
        <f>SUMIF(F15:F161,"sb(sp)",N15:N161)</f>
        <v>479.1</v>
      </c>
      <c r="O173" s="703">
        <f>SUMIF(F15:F161,"sb(sp)",O15:O161)</f>
        <v>0</v>
      </c>
      <c r="P173" s="25"/>
      <c r="Q173" s="203"/>
      <c r="R173" s="203"/>
      <c r="S173" s="203"/>
      <c r="T173" s="203"/>
      <c r="U173" s="203"/>
      <c r="V173" s="203"/>
    </row>
    <row r="174" spans="1:23" ht="13.5" customHeight="1" x14ac:dyDescent="0.2">
      <c r="A174" s="1632" t="s">
        <v>69</v>
      </c>
      <c r="B174" s="1633"/>
      <c r="C174" s="1633"/>
      <c r="D174" s="1633"/>
      <c r="E174" s="1633"/>
      <c r="F174" s="1634"/>
      <c r="G174" s="1085">
        <f>SUMIF(F15:F161,"sb(l)",G15:G161)</f>
        <v>214.7</v>
      </c>
      <c r="H174" s="706">
        <f>SUMIF(F15:F161,"sb(l)",H15:H161)</f>
        <v>214.7</v>
      </c>
      <c r="I174" s="1012">
        <f>SUMIF(F15:F161,"sb(l)",I15:I161)</f>
        <v>0</v>
      </c>
      <c r="J174" s="1085">
        <f>SUMIF(F15:F161,"sb(l)",J15:J161)</f>
        <v>0</v>
      </c>
      <c r="K174" s="706">
        <f>SUMIF(F15:F161,"sb(l)",K15:K161)</f>
        <v>0</v>
      </c>
      <c r="L174" s="707">
        <f>SUMIF(F15:F161,"sb(l)",L15:L161)</f>
        <v>0</v>
      </c>
      <c r="M174" s="1002">
        <f>SUMIF(F15:F161,"sb(vrl)",M15:M161)</f>
        <v>0</v>
      </c>
      <c r="N174" s="706">
        <f>SUMIF(F15:F161,"sb(vrl)",N15:N161)</f>
        <v>0</v>
      </c>
      <c r="O174" s="707">
        <f>SUMIF(F15:F161,"sb(vrl)",O15:O161)</f>
        <v>0</v>
      </c>
      <c r="P174" s="55"/>
      <c r="Q174" s="203"/>
      <c r="R174" s="203"/>
      <c r="S174" s="203"/>
      <c r="T174" s="203"/>
      <c r="U174" s="203"/>
      <c r="V174" s="203"/>
    </row>
    <row r="175" spans="1:23" ht="13.5" customHeight="1" x14ac:dyDescent="0.2">
      <c r="A175" s="1632" t="s">
        <v>252</v>
      </c>
      <c r="B175" s="1633"/>
      <c r="C175" s="1633"/>
      <c r="D175" s="1633"/>
      <c r="E175" s="1633"/>
      <c r="F175" s="1634"/>
      <c r="G175" s="1085">
        <f>SUMIF(F16:F162,"sb(vrl)",G16:G162)</f>
        <v>24</v>
      </c>
      <c r="H175" s="706">
        <f>SUMIF(F16:F162,"sb(vrl)",H16:H162)</f>
        <v>24</v>
      </c>
      <c r="I175" s="1012">
        <f>SUMIF(F16:F162,"sb(vrl)",I16:I162)</f>
        <v>0</v>
      </c>
      <c r="J175" s="1085">
        <f>SUMIF(F16:F162,"sb(vrl)",J16:J162)</f>
        <v>0</v>
      </c>
      <c r="K175" s="706">
        <f>SUMIF(F16:F162,"sb(vrl)",K16:K162)</f>
        <v>0</v>
      </c>
      <c r="L175" s="707">
        <f>SUMIF(F16:F162,"sb(vrl)",L16:L162)</f>
        <v>0</v>
      </c>
      <c r="M175" s="1002">
        <f>SUMIF(F16:F162,"sb(l)",M16:M162)</f>
        <v>0</v>
      </c>
      <c r="N175" s="706">
        <f>SUMIF(F16:F162,"sb(l)",N16:N162)</f>
        <v>0</v>
      </c>
      <c r="O175" s="707">
        <f>SUMIF(F16:F162,"sb(l)",O16:O162)</f>
        <v>0</v>
      </c>
      <c r="P175" s="55"/>
      <c r="Q175" s="203"/>
      <c r="R175" s="203"/>
      <c r="S175" s="203"/>
      <c r="T175" s="203"/>
      <c r="U175" s="203"/>
      <c r="V175" s="203"/>
    </row>
    <row r="176" spans="1:23" ht="27" customHeight="1" x14ac:dyDescent="0.2">
      <c r="A176" s="1618" t="s">
        <v>73</v>
      </c>
      <c r="B176" s="1619"/>
      <c r="C176" s="1619"/>
      <c r="D176" s="1619"/>
      <c r="E176" s="1619"/>
      <c r="F176" s="1620"/>
      <c r="G176" s="1085">
        <f>SUMIF(F15:F161,"sb(esl)",G15:G161)</f>
        <v>112.9</v>
      </c>
      <c r="H176" s="706">
        <f>SUMIF(F15:F161,"sb(esl)",H15:H161)</f>
        <v>112.9</v>
      </c>
      <c r="I176" s="1012">
        <f>SUMIF(F15:F161,"sb(esl)",I15:I161)</f>
        <v>0</v>
      </c>
      <c r="J176" s="1085">
        <f>SUMIF(F15:F161,"sb(esl)",J15:J161)</f>
        <v>0</v>
      </c>
      <c r="K176" s="706">
        <f>SUMIF(F15:F161,"sb(esl)",K15:K161)</f>
        <v>0</v>
      </c>
      <c r="L176" s="707">
        <f>SUMIF(F15:F161,"sb(esl)",L15:L161)</f>
        <v>0</v>
      </c>
      <c r="M176" s="1002">
        <f>SUMIF(F15:F161,"sb(esl)",M15:M161)</f>
        <v>0</v>
      </c>
      <c r="N176" s="706">
        <f>SUMIF(F15:F161,"sb(esl)",N15:N161)</f>
        <v>0</v>
      </c>
      <c r="O176" s="707">
        <f>SUMIF(F15:F161,"sb(esl)",O15:O161)</f>
        <v>0</v>
      </c>
      <c r="P176" s="55"/>
      <c r="Q176" s="203"/>
      <c r="R176" s="203"/>
      <c r="S176" s="203"/>
      <c r="T176" s="203"/>
      <c r="U176" s="203"/>
      <c r="V176" s="203"/>
    </row>
    <row r="177" spans="1:22" ht="15" customHeight="1" x14ac:dyDescent="0.2">
      <c r="A177" s="1618" t="s">
        <v>86</v>
      </c>
      <c r="B177" s="1619"/>
      <c r="C177" s="1619"/>
      <c r="D177" s="1619"/>
      <c r="E177" s="1619"/>
      <c r="F177" s="1620"/>
      <c r="G177" s="1086">
        <f>SUMIF(F15:F161,"sb(spl)",G15:G161)</f>
        <v>215.29999999999998</v>
      </c>
      <c r="H177" s="710">
        <f>SUMIF(F15:F161,"sb(spl)",H15:H161)</f>
        <v>215.29999999999998</v>
      </c>
      <c r="I177" s="1013">
        <f>SUMIF(F15:F161,"sb(spl)",I15:I161)</f>
        <v>0</v>
      </c>
      <c r="J177" s="1086">
        <f>SUMIF(F15:F161,"sb(spl)",J15:J161)</f>
        <v>0</v>
      </c>
      <c r="K177" s="710">
        <f>SUMIF(F15:F161,"sb(spl)",K15:K161)</f>
        <v>0</v>
      </c>
      <c r="L177" s="711">
        <f>SUMIF(F15:F161,"sb(spl)",L15:L161)</f>
        <v>0</v>
      </c>
      <c r="M177" s="1003">
        <f>SUMIF(F15:F161,"sb(spl)",M15:M161)</f>
        <v>0</v>
      </c>
      <c r="N177" s="710">
        <f>SUMIF(F15:F161,"sb(spl)",N15:N161)</f>
        <v>0</v>
      </c>
      <c r="O177" s="711">
        <f>SUMIF(F15:F161,"sb(spl)",O15:O161)</f>
        <v>0</v>
      </c>
      <c r="P177" s="25"/>
      <c r="Q177" s="203"/>
      <c r="R177" s="203"/>
      <c r="S177" s="203"/>
      <c r="T177" s="203"/>
      <c r="U177" s="203"/>
      <c r="V177" s="203"/>
    </row>
    <row r="178" spans="1:22" ht="14.25" customHeight="1" x14ac:dyDescent="0.2">
      <c r="A178" s="1621" t="s">
        <v>130</v>
      </c>
      <c r="B178" s="1622"/>
      <c r="C178" s="1622"/>
      <c r="D178" s="1622"/>
      <c r="E178" s="1622"/>
      <c r="F178" s="1623"/>
      <c r="G178" s="1087">
        <f t="shared" ref="G178:O178" si="34">SUM(G179:G180)</f>
        <v>28</v>
      </c>
      <c r="H178" s="714">
        <f t="shared" si="34"/>
        <v>28</v>
      </c>
      <c r="I178" s="1014">
        <f t="shared" si="34"/>
        <v>0</v>
      </c>
      <c r="J178" s="1087">
        <f t="shared" si="34"/>
        <v>0</v>
      </c>
      <c r="K178" s="714">
        <f t="shared" si="34"/>
        <v>0</v>
      </c>
      <c r="L178" s="715">
        <f t="shared" si="34"/>
        <v>0</v>
      </c>
      <c r="M178" s="1004">
        <f t="shared" si="34"/>
        <v>0</v>
      </c>
      <c r="N178" s="714">
        <f t="shared" si="34"/>
        <v>0</v>
      </c>
      <c r="O178" s="715">
        <f t="shared" si="34"/>
        <v>0</v>
      </c>
      <c r="P178" s="203"/>
      <c r="Q178" s="203"/>
      <c r="R178" s="203"/>
      <c r="S178" s="203"/>
      <c r="T178" s="203"/>
      <c r="U178" s="203"/>
      <c r="V178" s="203"/>
    </row>
    <row r="179" spans="1:22" ht="14.25" customHeight="1" x14ac:dyDescent="0.2">
      <c r="A179" s="1624" t="s">
        <v>54</v>
      </c>
      <c r="B179" s="1625"/>
      <c r="C179" s="1625"/>
      <c r="D179" s="1625"/>
      <c r="E179" s="165"/>
      <c r="F179" s="166"/>
      <c r="G179" s="150">
        <f>SUMIF(F17:F163,"Kt",G17:G163)</f>
        <v>3</v>
      </c>
      <c r="H179" s="151">
        <f>SUMIF(F17:F163,"Kt",H17:H163)</f>
        <v>3</v>
      </c>
      <c r="I179" s="1015">
        <f>SUMIF(F17:F163,"Kt",I17:I163)</f>
        <v>0</v>
      </c>
      <c r="J179" s="150">
        <f>SUMIF(F17:F163,"Kt",J17:J163)</f>
        <v>0</v>
      </c>
      <c r="K179" s="151">
        <f>SUMIF(F17:F163,"Kt",K17:K163)</f>
        <v>0</v>
      </c>
      <c r="L179" s="148">
        <f>SUMIF(F17:F163,"Kt",L17:L163)</f>
        <v>0</v>
      </c>
      <c r="M179" s="993">
        <f>SUMIF(F17:F163,"Kt",M17:M163)</f>
        <v>0</v>
      </c>
      <c r="N179" s="151">
        <f>SUMIF(F17:F163,"Kt",N17:N163)</f>
        <v>0</v>
      </c>
      <c r="O179" s="148">
        <f>SUMIF(F17:F163,"Kt",O17:O163)</f>
        <v>0</v>
      </c>
      <c r="P179" s="203"/>
      <c r="Q179" s="203"/>
      <c r="R179" s="203"/>
      <c r="S179" s="203"/>
      <c r="T179" s="203"/>
      <c r="U179" s="203"/>
      <c r="V179" s="203"/>
    </row>
    <row r="180" spans="1:22" ht="14.25" customHeight="1" x14ac:dyDescent="0.2">
      <c r="A180" s="1624" t="s">
        <v>264</v>
      </c>
      <c r="B180" s="1625"/>
      <c r="C180" s="1625"/>
      <c r="D180" s="1625"/>
      <c r="E180" s="1625"/>
      <c r="F180" s="1635"/>
      <c r="G180" s="150">
        <f>SUMIF(F18:F164,"lrvb",G18:G164)</f>
        <v>25</v>
      </c>
      <c r="H180" s="151">
        <f>SUMIF(F18:F164,"lrvb",H18:H164)</f>
        <v>25</v>
      </c>
      <c r="I180" s="1015">
        <f>SUMIF(F18:F164,"lrvb",I18:I164)</f>
        <v>0</v>
      </c>
      <c r="J180" s="150">
        <f>SUMIF(F18:F164,"lrvb",J18:J164)</f>
        <v>0</v>
      </c>
      <c r="K180" s="151">
        <f>SUMIF(F18:F164,"lrvb",K18:K164)</f>
        <v>0</v>
      </c>
      <c r="L180" s="148">
        <f>SUMIF(F18:F164,"lrvb",L18:L164)</f>
        <v>0</v>
      </c>
      <c r="M180" s="993">
        <f>SUMIF(F18:F164,"lrvb",M18:M164)</f>
        <v>0</v>
      </c>
      <c r="N180" s="151">
        <f>SUMIF(F18:F164,"lrvb",N18:N164)</f>
        <v>0</v>
      </c>
      <c r="O180" s="148">
        <f>SUMIF(F18:F164,"lrvb",O18:O164)</f>
        <v>0</v>
      </c>
      <c r="P180" s="203"/>
      <c r="Q180" s="203"/>
      <c r="R180" s="203"/>
      <c r="S180" s="203"/>
      <c r="T180" s="203"/>
      <c r="U180" s="203"/>
      <c r="V180" s="203"/>
    </row>
    <row r="181" spans="1:22" ht="13.5" thickBot="1" x14ac:dyDescent="0.25">
      <c r="A181" s="1614" t="s">
        <v>14</v>
      </c>
      <c r="B181" s="1615"/>
      <c r="C181" s="1615"/>
      <c r="D181" s="1615"/>
      <c r="E181" s="1615"/>
      <c r="F181" s="1616"/>
      <c r="G181" s="145">
        <f t="shared" ref="G181:O181" si="35">+G168+G178</f>
        <v>12399.7</v>
      </c>
      <c r="H181" s="146">
        <f t="shared" si="35"/>
        <v>12350.8</v>
      </c>
      <c r="I181" s="1006">
        <f t="shared" si="35"/>
        <v>-48.900000000000631</v>
      </c>
      <c r="J181" s="145">
        <f t="shared" si="35"/>
        <v>13362.199999999999</v>
      </c>
      <c r="K181" s="146">
        <f t="shared" si="35"/>
        <v>13362.199999999999</v>
      </c>
      <c r="L181" s="450">
        <f t="shared" si="35"/>
        <v>0</v>
      </c>
      <c r="M181" s="994">
        <f t="shared" si="35"/>
        <v>13232.9</v>
      </c>
      <c r="N181" s="146">
        <f t="shared" si="35"/>
        <v>13232.9</v>
      </c>
      <c r="O181" s="450">
        <f t="shared" si="35"/>
        <v>0</v>
      </c>
      <c r="P181" s="54"/>
      <c r="Q181" s="54"/>
      <c r="R181" s="54"/>
      <c r="S181" s="54"/>
      <c r="T181" s="54"/>
      <c r="U181" s="54"/>
      <c r="V181" s="54"/>
    </row>
    <row r="182" spans="1:22" x14ac:dyDescent="0.2">
      <c r="A182" s="26"/>
      <c r="B182" s="27"/>
      <c r="C182" s="26"/>
      <c r="D182" s="57"/>
      <c r="G182" s="52"/>
      <c r="H182" s="52"/>
      <c r="I182" s="52"/>
      <c r="J182" s="52"/>
      <c r="K182" s="52"/>
      <c r="L182" s="52"/>
      <c r="M182" s="89"/>
      <c r="N182" s="89"/>
      <c r="O182" s="89"/>
      <c r="P182" s="28"/>
      <c r="Q182" s="28"/>
      <c r="R182" s="28"/>
      <c r="S182" s="28"/>
      <c r="T182" s="28"/>
      <c r="U182" s="28"/>
      <c r="V182" s="28"/>
    </row>
    <row r="183" spans="1:22" ht="16.5" customHeight="1" x14ac:dyDescent="0.2">
      <c r="E183" s="1617"/>
      <c r="F183" s="1617"/>
      <c r="G183" s="1617"/>
      <c r="H183" s="1617"/>
      <c r="I183" s="1617"/>
      <c r="J183" s="1617"/>
      <c r="K183" s="1617"/>
      <c r="L183" s="1617"/>
      <c r="M183" s="1617"/>
      <c r="N183" s="1141"/>
      <c r="O183" s="1141"/>
    </row>
    <row r="184" spans="1:22" x14ac:dyDescent="0.2">
      <c r="G184" s="52"/>
      <c r="H184" s="52"/>
      <c r="I184" s="52"/>
      <c r="J184" s="52"/>
      <c r="K184" s="52"/>
      <c r="L184" s="52"/>
      <c r="M184" s="89"/>
      <c r="N184" s="89"/>
      <c r="O184" s="89"/>
    </row>
    <row r="185" spans="1:22" x14ac:dyDescent="0.2">
      <c r="F185" s="52"/>
      <c r="P185" s="63"/>
      <c r="Q185" s="63"/>
      <c r="R185" s="63"/>
      <c r="S185" s="63"/>
      <c r="T185" s="63"/>
      <c r="U185" s="63"/>
      <c r="V185" s="63"/>
    </row>
    <row r="186" spans="1:22" x14ac:dyDescent="0.2">
      <c r="F186" s="52"/>
      <c r="P186" s="63"/>
      <c r="Q186" s="63"/>
      <c r="R186" s="63"/>
      <c r="S186" s="63"/>
      <c r="T186" s="63"/>
      <c r="U186" s="63"/>
      <c r="V186" s="63"/>
    </row>
    <row r="187" spans="1:22" x14ac:dyDescent="0.2">
      <c r="F187" s="64"/>
      <c r="P187" s="65"/>
      <c r="Q187" s="65"/>
      <c r="R187" s="65"/>
      <c r="S187" s="65"/>
      <c r="T187" s="65"/>
      <c r="U187" s="65"/>
      <c r="V187" s="65"/>
    </row>
    <row r="188" spans="1:22" x14ac:dyDescent="0.2">
      <c r="F188" s="802"/>
      <c r="P188" s="63"/>
      <c r="Q188" s="63"/>
      <c r="R188" s="63"/>
      <c r="S188" s="63"/>
      <c r="T188" s="63"/>
      <c r="U188" s="63"/>
      <c r="V188" s="63"/>
    </row>
  </sheetData>
  <mergeCells count="268">
    <mergeCell ref="W46:W50"/>
    <mergeCell ref="W151:W154"/>
    <mergeCell ref="W116:W117"/>
    <mergeCell ref="W156:W157"/>
    <mergeCell ref="W158:W159"/>
    <mergeCell ref="W160:W161"/>
    <mergeCell ref="W118:W119"/>
    <mergeCell ref="W122:W124"/>
    <mergeCell ref="W125:W129"/>
    <mergeCell ref="W130:W132"/>
    <mergeCell ref="W133:W135"/>
    <mergeCell ref="W136:W137"/>
    <mergeCell ref="W138:W139"/>
    <mergeCell ref="W140:W142"/>
    <mergeCell ref="W143:W144"/>
    <mergeCell ref="W149:W150"/>
    <mergeCell ref="W75:W77"/>
    <mergeCell ref="W90:W95"/>
    <mergeCell ref="W104:W108"/>
    <mergeCell ref="W7:W10"/>
    <mergeCell ref="W15:W22"/>
    <mergeCell ref="W26:W28"/>
    <mergeCell ref="W29:W34"/>
    <mergeCell ref="W35:W36"/>
    <mergeCell ref="W37:W38"/>
    <mergeCell ref="W41:W43"/>
    <mergeCell ref="W44:W45"/>
    <mergeCell ref="E183:M183"/>
    <mergeCell ref="M35:M36"/>
    <mergeCell ref="P42:P43"/>
    <mergeCell ref="Q42:Q43"/>
    <mergeCell ref="S42:S43"/>
    <mergeCell ref="U42:U43"/>
    <mergeCell ref="Q54:Q55"/>
    <mergeCell ref="S54:S55"/>
    <mergeCell ref="U54:U55"/>
    <mergeCell ref="C56:F56"/>
    <mergeCell ref="C57:P57"/>
    <mergeCell ref="C44:C45"/>
    <mergeCell ref="D44:D45"/>
    <mergeCell ref="E44:E45"/>
    <mergeCell ref="D41:D43"/>
    <mergeCell ref="W85:W87"/>
    <mergeCell ref="D7:D10"/>
    <mergeCell ref="M7:M10"/>
    <mergeCell ref="P8:P10"/>
    <mergeCell ref="Q9:Q10"/>
    <mergeCell ref="S9:S10"/>
    <mergeCell ref="U9:U10"/>
    <mergeCell ref="E7:E10"/>
    <mergeCell ref="F7:F10"/>
    <mergeCell ref="G7:G10"/>
    <mergeCell ref="J7:J10"/>
    <mergeCell ref="Q8:V8"/>
    <mergeCell ref="P7:V7"/>
    <mergeCell ref="R9:R10"/>
    <mergeCell ref="T9:T10"/>
    <mergeCell ref="V9:V10"/>
    <mergeCell ref="H7:H10"/>
    <mergeCell ref="I7:I10"/>
    <mergeCell ref="K7:K10"/>
    <mergeCell ref="L7:L10"/>
    <mergeCell ref="N7:N10"/>
    <mergeCell ref="O7:O10"/>
    <mergeCell ref="P1:U1"/>
    <mergeCell ref="P21:P22"/>
    <mergeCell ref="P23:P24"/>
    <mergeCell ref="Q23:Q24"/>
    <mergeCell ref="S23:S24"/>
    <mergeCell ref="U23:U24"/>
    <mergeCell ref="G20:G21"/>
    <mergeCell ref="J20:J21"/>
    <mergeCell ref="M20:M21"/>
    <mergeCell ref="A11:U11"/>
    <mergeCell ref="A12:E12"/>
    <mergeCell ref="F12:U12"/>
    <mergeCell ref="C14:P14"/>
    <mergeCell ref="A15:A16"/>
    <mergeCell ref="D15:D16"/>
    <mergeCell ref="C21:C22"/>
    <mergeCell ref="D21:D22"/>
    <mergeCell ref="A3:U3"/>
    <mergeCell ref="A4:U4"/>
    <mergeCell ref="A5:U5"/>
    <mergeCell ref="S6:U6"/>
    <mergeCell ref="A7:A10"/>
    <mergeCell ref="B7:B10"/>
    <mergeCell ref="C7:C10"/>
    <mergeCell ref="A37:A39"/>
    <mergeCell ref="B37:B39"/>
    <mergeCell ref="D37:D38"/>
    <mergeCell ref="E37:E38"/>
    <mergeCell ref="F37:F38"/>
    <mergeCell ref="G37:G38"/>
    <mergeCell ref="J37:J38"/>
    <mergeCell ref="U26:U27"/>
    <mergeCell ref="D29:D30"/>
    <mergeCell ref="E29:E34"/>
    <mergeCell ref="D35:D36"/>
    <mergeCell ref="E35:E36"/>
    <mergeCell ref="F35:F36"/>
    <mergeCell ref="G35:G36"/>
    <mergeCell ref="J35:J36"/>
    <mergeCell ref="D26:D27"/>
    <mergeCell ref="P26:P27"/>
    <mergeCell ref="Q26:Q27"/>
    <mergeCell ref="S26:S27"/>
    <mergeCell ref="E26:E27"/>
    <mergeCell ref="M37:M38"/>
    <mergeCell ref="G41:G42"/>
    <mergeCell ref="J41:J42"/>
    <mergeCell ref="M41:M42"/>
    <mergeCell ref="P44:P45"/>
    <mergeCell ref="G70:G74"/>
    <mergeCell ref="J70:J74"/>
    <mergeCell ref="M70:M74"/>
    <mergeCell ref="C46:C50"/>
    <mergeCell ref="D46:D47"/>
    <mergeCell ref="C51:C55"/>
    <mergeCell ref="D51:D52"/>
    <mergeCell ref="P54:P55"/>
    <mergeCell ref="P49:P50"/>
    <mergeCell ref="D64:D68"/>
    <mergeCell ref="F70:F74"/>
    <mergeCell ref="J86:J87"/>
    <mergeCell ref="G86:G87"/>
    <mergeCell ref="D104:D106"/>
    <mergeCell ref="F104:F105"/>
    <mergeCell ref="W51:W55"/>
    <mergeCell ref="W70:W74"/>
    <mergeCell ref="W78:W79"/>
    <mergeCell ref="W80:W81"/>
    <mergeCell ref="D82:D84"/>
    <mergeCell ref="F82:F84"/>
    <mergeCell ref="H70:H74"/>
    <mergeCell ref="N70:N74"/>
    <mergeCell ref="W82:W84"/>
    <mergeCell ref="W96:W97"/>
    <mergeCell ref="W98:W101"/>
    <mergeCell ref="F96:F97"/>
    <mergeCell ref="G98:G100"/>
    <mergeCell ref="J98:J100"/>
    <mergeCell ref="M98:M99"/>
    <mergeCell ref="W64:W69"/>
    <mergeCell ref="W58:W63"/>
    <mergeCell ref="A78:A81"/>
    <mergeCell ref="B78:B81"/>
    <mergeCell ref="D78:D79"/>
    <mergeCell ref="E78:E79"/>
    <mergeCell ref="D80:D81"/>
    <mergeCell ref="E80:E81"/>
    <mergeCell ref="C58:C112"/>
    <mergeCell ref="D58:D60"/>
    <mergeCell ref="A88:A89"/>
    <mergeCell ref="B88:B89"/>
    <mergeCell ref="D109:D110"/>
    <mergeCell ref="D70:D74"/>
    <mergeCell ref="E70:E74"/>
    <mergeCell ref="E92:E93"/>
    <mergeCell ref="D96:D97"/>
    <mergeCell ref="D90:D92"/>
    <mergeCell ref="A116:A117"/>
    <mergeCell ref="B116:B117"/>
    <mergeCell ref="D116:D117"/>
    <mergeCell ref="E116:E117"/>
    <mergeCell ref="A110:A111"/>
    <mergeCell ref="B110:B111"/>
    <mergeCell ref="D111:D112"/>
    <mergeCell ref="E111:E112"/>
    <mergeCell ref="P111:P112"/>
    <mergeCell ref="P116:P117"/>
    <mergeCell ref="Q111:Q112"/>
    <mergeCell ref="S111:S112"/>
    <mergeCell ref="D98:D101"/>
    <mergeCell ref="N98:N99"/>
    <mergeCell ref="J90:J91"/>
    <mergeCell ref="W145:W146"/>
    <mergeCell ref="N120:N121"/>
    <mergeCell ref="P128:P129"/>
    <mergeCell ref="D130:D132"/>
    <mergeCell ref="U111:U112"/>
    <mergeCell ref="S116:S117"/>
    <mergeCell ref="U116:U117"/>
    <mergeCell ref="Q116:Q117"/>
    <mergeCell ref="W109:W110"/>
    <mergeCell ref="W111:W112"/>
    <mergeCell ref="W113:W115"/>
    <mergeCell ref="C120:C124"/>
    <mergeCell ref="D120:D121"/>
    <mergeCell ref="W120:W121"/>
    <mergeCell ref="P122:P123"/>
    <mergeCell ref="E120:E121"/>
    <mergeCell ref="F120:F121"/>
    <mergeCell ref="G120:G121"/>
    <mergeCell ref="J120:J121"/>
    <mergeCell ref="M120:M121"/>
    <mergeCell ref="A181:F181"/>
    <mergeCell ref="D122:D124"/>
    <mergeCell ref="D23:D24"/>
    <mergeCell ref="A175:F175"/>
    <mergeCell ref="A176:F176"/>
    <mergeCell ref="A177:F177"/>
    <mergeCell ref="A178:F178"/>
    <mergeCell ref="A179:D179"/>
    <mergeCell ref="A170:F170"/>
    <mergeCell ref="A171:F171"/>
    <mergeCell ref="A172:F172"/>
    <mergeCell ref="A173:F173"/>
    <mergeCell ref="A174:F174"/>
    <mergeCell ref="A166:F166"/>
    <mergeCell ref="A167:F167"/>
    <mergeCell ref="A168:F168"/>
    <mergeCell ref="A169:F169"/>
    <mergeCell ref="D85:D87"/>
    <mergeCell ref="C147:F147"/>
    <mergeCell ref="D138:D139"/>
    <mergeCell ref="C162:F162"/>
    <mergeCell ref="B163:F163"/>
    <mergeCell ref="B164:F164"/>
    <mergeCell ref="C160:C161"/>
    <mergeCell ref="S160:S161"/>
    <mergeCell ref="U160:U161"/>
    <mergeCell ref="D160:D161"/>
    <mergeCell ref="P160:P161"/>
    <mergeCell ref="C148:P148"/>
    <mergeCell ref="C149:C159"/>
    <mergeCell ref="D151:D154"/>
    <mergeCell ref="H20:H21"/>
    <mergeCell ref="H35:H36"/>
    <mergeCell ref="H37:H38"/>
    <mergeCell ref="H41:H42"/>
    <mergeCell ref="K20:K21"/>
    <mergeCell ref="K35:K36"/>
    <mergeCell ref="K37:K38"/>
    <mergeCell ref="K41:K42"/>
    <mergeCell ref="N20:N21"/>
    <mergeCell ref="N35:N36"/>
    <mergeCell ref="N37:N38"/>
    <mergeCell ref="N41:N42"/>
    <mergeCell ref="F151:F154"/>
    <mergeCell ref="D156:D157"/>
    <mergeCell ref="D158:D159"/>
    <mergeCell ref="D143:D144"/>
    <mergeCell ref="E146:F146"/>
    <mergeCell ref="A180:F180"/>
    <mergeCell ref="P61:P62"/>
    <mergeCell ref="D75:D77"/>
    <mergeCell ref="H86:H87"/>
    <mergeCell ref="H98:H100"/>
    <mergeCell ref="H118:H119"/>
    <mergeCell ref="H120:H121"/>
    <mergeCell ref="K70:K74"/>
    <mergeCell ref="K86:K87"/>
    <mergeCell ref="K90:K91"/>
    <mergeCell ref="K98:K100"/>
    <mergeCell ref="K120:K121"/>
    <mergeCell ref="A165:Q165"/>
    <mergeCell ref="P143:P144"/>
    <mergeCell ref="Q160:Q161"/>
    <mergeCell ref="D149:D150"/>
    <mergeCell ref="D145:D146"/>
    <mergeCell ref="D133:D135"/>
    <mergeCell ref="D136:D137"/>
    <mergeCell ref="A118:A121"/>
    <mergeCell ref="B118:B121"/>
    <mergeCell ref="D118:D119"/>
    <mergeCell ref="F118:F119"/>
    <mergeCell ref="G118:G119"/>
  </mergeCells>
  <pageMargins left="0.78740157480314965" right="0.39370078740157483" top="0.39370078740157483" bottom="0.39370078740157483" header="0" footer="0"/>
  <pageSetup paperSize="9" scale="63" fitToHeight="0" orientation="landscape" r:id="rId1"/>
  <rowBreaks count="6" manualBreakCount="6">
    <brk id="38" max="22" man="1"/>
    <brk id="69" max="22" man="1"/>
    <brk id="89" max="22" man="1"/>
    <brk id="112" max="22" man="1"/>
    <brk id="142" max="22" man="1"/>
    <brk id="165" max="22" man="1"/>
  </rowBreaks>
  <ignoredErrors>
    <ignoredError sqref="J159:K159 M159:N15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8 programa</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2023-10-03T06:35:32Z</cp:lastPrinted>
  <dcterms:created xsi:type="dcterms:W3CDTF">2018-01-02T18:30:38Z</dcterms:created>
  <dcterms:modified xsi:type="dcterms:W3CDTF">2023-10-10T06:45:07Z</dcterms:modified>
</cp:coreProperties>
</file>